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3\"/>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R24" i="29" l="1"/>
  <c r="B82" i="30"/>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G74" i="30"/>
  <c r="AY74" i="30"/>
  <c r="AW74" i="30"/>
  <c r="AQ74" i="30"/>
  <c r="AM74" i="30"/>
  <c r="AK74" i="30"/>
  <c r="AI74" i="30"/>
  <c r="W74" i="30"/>
  <c r="K74" i="30"/>
  <c r="G74" i="30"/>
  <c r="C74" i="30"/>
  <c r="B73" i="30"/>
  <c r="F70" i="30"/>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E70" i="30"/>
  <c r="D70" i="30"/>
  <c r="BI68" i="30"/>
  <c r="BH68" i="30"/>
  <c r="BG68" i="30"/>
  <c r="BF68" i="30"/>
  <c r="BE68" i="30"/>
  <c r="BD68" i="30"/>
  <c r="BC68" i="30"/>
  <c r="BB68" i="30"/>
  <c r="BI66" i="30"/>
  <c r="BI74" i="30" s="1"/>
  <c r="BH66" i="30"/>
  <c r="BH74" i="30" s="1"/>
  <c r="BG66" i="30"/>
  <c r="BF66" i="30"/>
  <c r="BF74" i="30" s="1"/>
  <c r="BE66" i="30"/>
  <c r="BE74" i="30" s="1"/>
  <c r="BD66" i="30"/>
  <c r="BD74" i="30" s="1"/>
  <c r="BC66" i="30"/>
  <c r="BC74" i="30" s="1"/>
  <c r="BB66" i="30"/>
  <c r="BB74" i="30" s="1"/>
  <c r="BA66" i="30"/>
  <c r="BA74" i="30" s="1"/>
  <c r="AZ66" i="30"/>
  <c r="AZ74" i="30" s="1"/>
  <c r="AY66" i="30"/>
  <c r="AX66" i="30"/>
  <c r="AX74" i="30" s="1"/>
  <c r="AW66" i="30"/>
  <c r="AV66" i="30"/>
  <c r="AV74" i="30" s="1"/>
  <c r="AU66" i="30"/>
  <c r="AU74" i="30" s="1"/>
  <c r="AT66" i="30"/>
  <c r="AT74" i="30" s="1"/>
  <c r="AS66" i="30"/>
  <c r="AS74" i="30" s="1"/>
  <c r="AR66" i="30"/>
  <c r="AR74" i="30" s="1"/>
  <c r="AQ66" i="30"/>
  <c r="AP66" i="30"/>
  <c r="AP74" i="30" s="1"/>
  <c r="AO66" i="30"/>
  <c r="AO74" i="30" s="1"/>
  <c r="AN66" i="30"/>
  <c r="AN74" i="30" s="1"/>
  <c r="AM66" i="30"/>
  <c r="AL66" i="30"/>
  <c r="AL74" i="30" s="1"/>
  <c r="AK66" i="30"/>
  <c r="AJ66" i="30"/>
  <c r="AJ74" i="30" s="1"/>
  <c r="AI66" i="30"/>
  <c r="AH66" i="30"/>
  <c r="AH74" i="30" s="1"/>
  <c r="AG66" i="30"/>
  <c r="AG74" i="30" s="1"/>
  <c r="AF66" i="30"/>
  <c r="AF74" i="30" s="1"/>
  <c r="AE66" i="30"/>
  <c r="AE74" i="30" s="1"/>
  <c r="AD66" i="30"/>
  <c r="AD74" i="30" s="1"/>
  <c r="AC66" i="30"/>
  <c r="AC74" i="30" s="1"/>
  <c r="AB66" i="30"/>
  <c r="AB74" i="30" s="1"/>
  <c r="AA66" i="30"/>
  <c r="AA74" i="30" s="1"/>
  <c r="Z66" i="30"/>
  <c r="Z74" i="30" s="1"/>
  <c r="Y66" i="30"/>
  <c r="Y74" i="30" s="1"/>
  <c r="X66" i="30"/>
  <c r="X74" i="30" s="1"/>
  <c r="W66" i="30"/>
  <c r="V66" i="30"/>
  <c r="V74" i="30" s="1"/>
  <c r="U66" i="30"/>
  <c r="U74" i="30" s="1"/>
  <c r="T66" i="30"/>
  <c r="T74" i="30" s="1"/>
  <c r="S66" i="30"/>
  <c r="S74" i="30" s="1"/>
  <c r="R66" i="30"/>
  <c r="R74" i="30" s="1"/>
  <c r="Q66" i="30"/>
  <c r="Q74" i="30" s="1"/>
  <c r="P66" i="30"/>
  <c r="P74" i="30" s="1"/>
  <c r="O66" i="30"/>
  <c r="O74" i="30" s="1"/>
  <c r="N66" i="30"/>
  <c r="N74" i="30" s="1"/>
  <c r="M66" i="30"/>
  <c r="M74" i="30" s="1"/>
  <c r="L66" i="30"/>
  <c r="L74" i="30" s="1"/>
  <c r="K66" i="30"/>
  <c r="J66" i="30"/>
  <c r="J74" i="30" s="1"/>
  <c r="I66" i="30"/>
  <c r="I74" i="30" s="1"/>
  <c r="H66" i="30"/>
  <c r="H74" i="30" s="1"/>
  <c r="G66" i="30"/>
  <c r="F66" i="30"/>
  <c r="F74" i="30" s="1"/>
  <c r="E66" i="30"/>
  <c r="E74" i="30" s="1"/>
  <c r="D66" i="30"/>
  <c r="D74" i="30" s="1"/>
  <c r="C66" i="30"/>
  <c r="B66" i="30"/>
  <c r="B74" i="30" s="1"/>
  <c r="B58" i="30"/>
  <c r="A58" i="30"/>
  <c r="B44" i="30"/>
  <c r="B43" i="30"/>
  <c r="B57" i="30" s="1"/>
  <c r="B42" i="30"/>
  <c r="B41" i="30" s="1"/>
  <c r="B55" i="30" s="1"/>
  <c r="B38" i="30"/>
  <c r="B71" i="30" s="1"/>
  <c r="B36" i="30"/>
  <c r="B37" i="30" s="1"/>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B2" i="30"/>
  <c r="C2" i="30" s="1"/>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7" i="30" l="1"/>
  <c r="C64" i="30"/>
  <c r="C79" i="30"/>
  <c r="C38" i="30"/>
  <c r="C73" i="30"/>
  <c r="C82" i="30"/>
  <c r="D2" i="30"/>
  <c r="B54" i="30"/>
  <c r="D62" i="29"/>
  <c r="R62" i="29" s="1"/>
  <c r="C62" i="29"/>
  <c r="D34" i="29"/>
  <c r="R34" i="29" s="1"/>
  <c r="AC33" i="29"/>
  <c r="R33" i="29"/>
  <c r="AC32" i="29"/>
  <c r="R32" i="29"/>
  <c r="AC31" i="29"/>
  <c r="N31" i="29"/>
  <c r="R31" i="29" s="1"/>
  <c r="AC30" i="29"/>
  <c r="R30" i="29"/>
  <c r="F30" i="29"/>
  <c r="AC29" i="29"/>
  <c r="AC28" i="29"/>
  <c r="AC27" i="29"/>
  <c r="R27" i="29"/>
  <c r="R29" i="29" s="1"/>
  <c r="N27" i="29"/>
  <c r="N29" i="29" s="1"/>
  <c r="AC26" i="29"/>
  <c r="AC25" i="29"/>
  <c r="AC24" i="29"/>
  <c r="F24" i="29"/>
  <c r="A4" i="29"/>
  <c r="AC34" i="29" l="1"/>
  <c r="E2" i="30"/>
  <c r="D82" i="30"/>
  <c r="D64" i="30"/>
  <c r="D73" i="30" s="1"/>
  <c r="D38" i="30"/>
  <c r="C54" i="30"/>
  <c r="C71" i="30"/>
  <c r="AC62" i="29"/>
  <c r="B26" i="22"/>
  <c r="B25" i="22"/>
  <c r="D71" i="30" l="1"/>
  <c r="D54" i="30"/>
  <c r="E82" i="30"/>
  <c r="E73" i="30"/>
  <c r="E64" i="30"/>
  <c r="F2" i="30"/>
  <c r="E38" i="30"/>
  <c r="F82" i="30" l="1"/>
  <c r="F64" i="30"/>
  <c r="G2" i="30"/>
  <c r="F73" i="30"/>
  <c r="F38" i="30"/>
  <c r="E71" i="30"/>
  <c r="E54" i="30"/>
  <c r="F71" i="30" l="1"/>
  <c r="F54" i="30"/>
  <c r="G64" i="30"/>
  <c r="G38" i="30"/>
  <c r="G82" i="30"/>
  <c r="H2" i="30"/>
  <c r="G73" i="30"/>
  <c r="G71" i="30" l="1"/>
  <c r="G54" i="30"/>
  <c r="H82" i="30"/>
  <c r="H38" i="30"/>
  <c r="H64" i="30"/>
  <c r="H73" i="30" s="1"/>
  <c r="I2" i="30"/>
  <c r="H71" i="30" l="1"/>
  <c r="H54" i="30"/>
  <c r="I82" i="30"/>
  <c r="I64" i="30"/>
  <c r="I73" i="30" s="1"/>
  <c r="J2" i="30"/>
  <c r="I38" i="30"/>
  <c r="I71" i="30" l="1"/>
  <c r="I54" i="30"/>
  <c r="J64" i="30"/>
  <c r="J73" i="30" s="1"/>
  <c r="K2" i="30"/>
  <c r="J82" i="30"/>
  <c r="J38" i="30"/>
  <c r="J54" i="30" l="1"/>
  <c r="J71" i="30"/>
  <c r="K82" i="30"/>
  <c r="K38" i="30"/>
  <c r="K64" i="30"/>
  <c r="K73" i="30" s="1"/>
  <c r="L2" i="30"/>
  <c r="L64" i="30" l="1"/>
  <c r="L73" i="30" s="1"/>
  <c r="L38" i="30"/>
  <c r="M2" i="30"/>
  <c r="L82" i="30"/>
  <c r="K54" i="30"/>
  <c r="K71" i="30"/>
  <c r="L71" i="30" l="1"/>
  <c r="L54" i="30"/>
  <c r="M82" i="30"/>
  <c r="M38" i="30"/>
  <c r="M73" i="30"/>
  <c r="N2" i="30"/>
  <c r="M64" i="30"/>
  <c r="M71" i="30" l="1"/>
  <c r="M54" i="30"/>
  <c r="N64" i="30"/>
  <c r="O2" i="30"/>
  <c r="N82" i="30"/>
  <c r="N73" i="30"/>
  <c r="N38" i="30"/>
  <c r="O82" i="30" l="1"/>
  <c r="O38" i="30"/>
  <c r="P2" i="30"/>
  <c r="O64" i="30"/>
  <c r="O73" i="30" s="1"/>
  <c r="N71" i="30"/>
  <c r="N54" i="30"/>
  <c r="O54" i="30" l="1"/>
  <c r="O71" i="30"/>
  <c r="P82" i="30"/>
  <c r="P73" i="30"/>
  <c r="P64" i="30"/>
  <c r="Q2" i="30"/>
  <c r="P38" i="30"/>
  <c r="P71" i="30" l="1"/>
  <c r="P54" i="30"/>
  <c r="Q82" i="30"/>
  <c r="Q64" i="30"/>
  <c r="Q73" i="30"/>
  <c r="Q38" i="30"/>
  <c r="R2" i="30"/>
  <c r="Q71" i="30" l="1"/>
  <c r="Q54" i="30"/>
  <c r="R64" i="30"/>
  <c r="R73" i="30" s="1"/>
  <c r="S2" i="30"/>
  <c r="R38" i="30"/>
  <c r="R82" i="30"/>
  <c r="R71" i="30" l="1"/>
  <c r="R54" i="30"/>
  <c r="S38" i="30"/>
  <c r="S82" i="30"/>
  <c r="S64" i="30"/>
  <c r="S73" i="30" s="1"/>
  <c r="T2" i="30"/>
  <c r="T82" i="30" l="1"/>
  <c r="T73" i="30"/>
  <c r="T64" i="30"/>
  <c r="U2" i="30"/>
  <c r="T38" i="30"/>
  <c r="S54" i="30"/>
  <c r="S71" i="30"/>
  <c r="U82" i="30" l="1"/>
  <c r="U73" i="30"/>
  <c r="U64" i="30"/>
  <c r="V2" i="30"/>
  <c r="U38" i="30"/>
  <c r="T71" i="30"/>
  <c r="T54" i="30"/>
  <c r="U54" i="30" l="1"/>
  <c r="U71" i="30"/>
  <c r="V82" i="30"/>
  <c r="V64" i="30"/>
  <c r="V73" i="30" s="1"/>
  <c r="W2" i="30"/>
  <c r="V38" i="30"/>
  <c r="W82" i="30" l="1"/>
  <c r="W73" i="30"/>
  <c r="W64" i="30"/>
  <c r="W38" i="30"/>
  <c r="X2" i="30"/>
  <c r="V71" i="30"/>
  <c r="V54" i="30"/>
  <c r="X82" i="30" l="1"/>
  <c r="X38" i="30"/>
  <c r="Y2" i="30"/>
  <c r="X64" i="30"/>
  <c r="X73" i="30" s="1"/>
  <c r="W71" i="30"/>
  <c r="W54" i="30"/>
  <c r="Y82" i="30" l="1"/>
  <c r="Z2" i="30"/>
  <c r="Y64" i="30"/>
  <c r="Y73" i="30" s="1"/>
  <c r="Y38" i="30"/>
  <c r="X71" i="30"/>
  <c r="X54" i="30"/>
  <c r="Y71" i="30" l="1"/>
  <c r="Y54" i="30"/>
  <c r="Z82" i="30"/>
  <c r="Z73" i="30"/>
  <c r="Z64" i="30"/>
  <c r="AA2" i="30"/>
  <c r="Z38" i="30"/>
  <c r="Z71" i="30" l="1"/>
  <c r="Z54" i="30"/>
  <c r="AA82" i="30"/>
  <c r="AA38" i="30"/>
  <c r="AA64" i="30"/>
  <c r="AA73" i="30" s="1"/>
  <c r="AB2" i="30"/>
  <c r="AB64" i="30" l="1"/>
  <c r="AB73" i="30"/>
  <c r="AB38" i="30"/>
  <c r="AC2" i="30"/>
  <c r="AB82" i="30"/>
  <c r="AA54" i="30"/>
  <c r="AA71" i="30"/>
  <c r="AC82" i="30" l="1"/>
  <c r="AC38" i="30"/>
  <c r="AC64" i="30"/>
  <c r="AC73" i="30" s="1"/>
  <c r="AD2" i="30"/>
  <c r="AB71" i="30"/>
  <c r="AB54" i="30"/>
  <c r="AD82" i="30" l="1"/>
  <c r="AD64" i="30"/>
  <c r="AD73" i="30" s="1"/>
  <c r="AE2" i="30"/>
  <c r="AD38" i="30"/>
  <c r="AC71" i="30"/>
  <c r="AC54" i="30"/>
  <c r="AE38" i="30" l="1"/>
  <c r="AE82" i="30"/>
  <c r="AE64" i="30"/>
  <c r="AE73" i="30" s="1"/>
  <c r="AF2" i="30"/>
  <c r="AD71" i="30"/>
  <c r="AD54" i="30"/>
  <c r="AF82" i="30" l="1"/>
  <c r="AF64" i="30"/>
  <c r="AF73" i="30" s="1"/>
  <c r="AG2" i="30"/>
  <c r="AF38" i="30"/>
  <c r="AE54" i="30"/>
  <c r="AE71" i="30"/>
  <c r="AF71" i="30" l="1"/>
  <c r="AF54" i="30"/>
  <c r="AG82" i="30"/>
  <c r="AG64" i="30"/>
  <c r="AG38" i="30"/>
  <c r="AH2" i="30"/>
  <c r="AG73" i="30"/>
  <c r="AG71" i="30" l="1"/>
  <c r="AG54" i="30"/>
  <c r="AH82" i="30"/>
  <c r="AH64" i="30"/>
  <c r="AH73" i="30" s="1"/>
  <c r="AI2" i="30"/>
  <c r="AH38" i="30"/>
  <c r="AH71" i="30" l="1"/>
  <c r="AH54" i="30"/>
  <c r="AI38" i="30"/>
  <c r="AJ2" i="30"/>
  <c r="AI82" i="30"/>
  <c r="AI64" i="30"/>
  <c r="AI73" i="30" s="1"/>
  <c r="AJ82" i="30" l="1"/>
  <c r="AK2" i="30"/>
  <c r="AJ64" i="30"/>
  <c r="AJ73" i="30" s="1"/>
  <c r="AJ38" i="30"/>
  <c r="AI54" i="30"/>
  <c r="AI71" i="30"/>
  <c r="AJ71" i="30" l="1"/>
  <c r="AJ54" i="30"/>
  <c r="AK82" i="30"/>
  <c r="AK64" i="30"/>
  <c r="AK73" i="30" s="1"/>
  <c r="AL2" i="30"/>
  <c r="AK38" i="30"/>
  <c r="AK71" i="30" l="1"/>
  <c r="AK54" i="30"/>
  <c r="AL82" i="30"/>
  <c r="AL64" i="30"/>
  <c r="AL73" i="30" s="1"/>
  <c r="AM2" i="30"/>
  <c r="AL38" i="30"/>
  <c r="AL71" i="30" l="1"/>
  <c r="AL54" i="30"/>
  <c r="AM64" i="30"/>
  <c r="AM38" i="30"/>
  <c r="AM82" i="30"/>
  <c r="AM73" i="30"/>
  <c r="AN2" i="30"/>
  <c r="AN82" i="30" l="1"/>
  <c r="AN38" i="30"/>
  <c r="AN64" i="30"/>
  <c r="AN73" i="30" s="1"/>
  <c r="AO2" i="30"/>
  <c r="AM71" i="30"/>
  <c r="AM54" i="30"/>
  <c r="AN71" i="30" l="1"/>
  <c r="AN54" i="30"/>
  <c r="AO82" i="30"/>
  <c r="AO64" i="30"/>
  <c r="AO73" i="30" s="1"/>
  <c r="AP2" i="30"/>
  <c r="AO38" i="30"/>
  <c r="AO71" i="30" l="1"/>
  <c r="AO54" i="30"/>
  <c r="AP82" i="30"/>
  <c r="AP73" i="30"/>
  <c r="AP64" i="30"/>
  <c r="AQ2" i="30"/>
  <c r="AP38" i="30"/>
  <c r="AQ82" i="30" l="1"/>
  <c r="AQ73" i="30"/>
  <c r="AQ38" i="30"/>
  <c r="AQ64" i="30"/>
  <c r="AR2" i="30"/>
  <c r="AP54" i="30"/>
  <c r="AP71" i="30"/>
  <c r="AR82" i="30" l="1"/>
  <c r="AR73" i="30"/>
  <c r="AR64" i="30"/>
  <c r="AR38" i="30"/>
  <c r="AS2" i="30"/>
  <c r="AQ54" i="30"/>
  <c r="AQ71" i="30"/>
  <c r="AR71" i="30" l="1"/>
  <c r="AR54" i="30"/>
  <c r="AS38" i="30"/>
  <c r="AS82" i="30"/>
  <c r="AS73" i="30"/>
  <c r="AT2" i="30"/>
  <c r="AS64" i="30"/>
  <c r="AT82" i="30" l="1"/>
  <c r="AT64" i="30"/>
  <c r="AT73" i="30" s="1"/>
  <c r="AU2" i="30"/>
  <c r="AT38" i="30"/>
  <c r="AS71" i="30"/>
  <c r="AS54" i="30"/>
  <c r="AU38" i="30" l="1"/>
  <c r="AV2" i="30"/>
  <c r="AU64" i="30"/>
  <c r="AU73" i="30" s="1"/>
  <c r="AU82" i="30"/>
  <c r="AT71" i="30"/>
  <c r="AT54" i="30"/>
  <c r="AV82" i="30" l="1"/>
  <c r="AV73" i="30"/>
  <c r="AV64" i="30"/>
  <c r="AW2" i="30"/>
  <c r="AV38" i="30"/>
  <c r="AU54" i="30"/>
  <c r="AU71" i="30"/>
  <c r="AW64" i="30" l="1"/>
  <c r="AW82" i="30"/>
  <c r="AW73" i="30"/>
  <c r="AW38" i="30"/>
  <c r="AX2" i="30"/>
  <c r="AV71" i="30"/>
  <c r="AV54" i="30"/>
  <c r="AX82" i="30" l="1"/>
  <c r="AX64" i="30"/>
  <c r="AX73" i="30" s="1"/>
  <c r="AY2" i="30"/>
  <c r="AX38" i="30"/>
  <c r="AW71" i="30"/>
  <c r="AW54" i="30"/>
  <c r="AX71" i="30" l="1"/>
  <c r="AX54" i="30"/>
  <c r="AY82" i="30"/>
  <c r="AY38" i="30"/>
  <c r="AY64" i="30"/>
  <c r="AY73" i="30" s="1"/>
  <c r="AZ2" i="30"/>
  <c r="AY54" i="30" l="1"/>
  <c r="AY71" i="30"/>
  <c r="AZ82" i="30"/>
  <c r="AZ64" i="30"/>
  <c r="AZ73" i="30" s="1"/>
  <c r="BA2" i="30"/>
  <c r="AZ38" i="30"/>
  <c r="BA86" i="30" l="1"/>
  <c r="BA82" i="30"/>
  <c r="BA81" i="30"/>
  <c r="BA80" i="30"/>
  <c r="BA77" i="30"/>
  <c r="BA73" i="30"/>
  <c r="BA63" i="30"/>
  <c r="BA65" i="30"/>
  <c r="BA72" i="30" s="1"/>
  <c r="BA58" i="30"/>
  <c r="BA87" i="30"/>
  <c r="BA84" i="30"/>
  <c r="BA64" i="30"/>
  <c r="BB2" i="30"/>
  <c r="BA85" i="30"/>
  <c r="BA43" i="30"/>
  <c r="BA83" i="30"/>
  <c r="BA69" i="30"/>
  <c r="BA60" i="30"/>
  <c r="BA56" i="30"/>
  <c r="BA55" i="30"/>
  <c r="BA42" i="30"/>
  <c r="BA38" i="30"/>
  <c r="BA41" i="30"/>
  <c r="BA61" i="30"/>
  <c r="BA57" i="30"/>
  <c r="BA44" i="30"/>
  <c r="AZ71" i="30"/>
  <c r="AZ54" i="30"/>
  <c r="BA54" i="30" l="1"/>
  <c r="BA71" i="30"/>
  <c r="BB87" i="30"/>
  <c r="BB86" i="30"/>
  <c r="BB85" i="30"/>
  <c r="BB84" i="30"/>
  <c r="BB83" i="30"/>
  <c r="BB82" i="30"/>
  <c r="BB77" i="30"/>
  <c r="BB73" i="30"/>
  <c r="BB69" i="30"/>
  <c r="BB65" i="30"/>
  <c r="BB72" i="30" s="1"/>
  <c r="BB64" i="30"/>
  <c r="BB81" i="30"/>
  <c r="BC2" i="30"/>
  <c r="BB63" i="30"/>
  <c r="BB60" i="30"/>
  <c r="BB56" i="30"/>
  <c r="BB55" i="30"/>
  <c r="BB42" i="30"/>
  <c r="BB38" i="30"/>
  <c r="BB41" i="30"/>
  <c r="BB80" i="30"/>
  <c r="BB61" i="30"/>
  <c r="BB57" i="30"/>
  <c r="BB44" i="30"/>
  <c r="BB58" i="30"/>
  <c r="BB43" i="30"/>
  <c r="BC85" i="30" l="1"/>
  <c r="BC83" i="30"/>
  <c r="BC81" i="30"/>
  <c r="BC60" i="30"/>
  <c r="BC58" i="30"/>
  <c r="BC87" i="30"/>
  <c r="BC84" i="30"/>
  <c r="BC64" i="30"/>
  <c r="BC63" i="30"/>
  <c r="BC57" i="30"/>
  <c r="BC55" i="30"/>
  <c r="BC44" i="30"/>
  <c r="BC43" i="30"/>
  <c r="BC42" i="30"/>
  <c r="BC41" i="30"/>
  <c r="BC38" i="30"/>
  <c r="BC80" i="30"/>
  <c r="BC61" i="30"/>
  <c r="BC69" i="30"/>
  <c r="BC73" i="30"/>
  <c r="BC65" i="30"/>
  <c r="BC72" i="30" s="1"/>
  <c r="BC82" i="30"/>
  <c r="BD2" i="30"/>
  <c r="BC86" i="30"/>
  <c r="BC77" i="30"/>
  <c r="BC56" i="30"/>
  <c r="BB71" i="30"/>
  <c r="BB54" i="30"/>
  <c r="BC71" i="30" l="1"/>
  <c r="BC54" i="30"/>
  <c r="BD84" i="30"/>
  <c r="BD87" i="30"/>
  <c r="BD85" i="30"/>
  <c r="BD80" i="30"/>
  <c r="BD61" i="30"/>
  <c r="BD57" i="30"/>
  <c r="BD56" i="30"/>
  <c r="BD86" i="30"/>
  <c r="BD83" i="30"/>
  <c r="BD73" i="30"/>
  <c r="BD69" i="30"/>
  <c r="BD60" i="30"/>
  <c r="BD42" i="30"/>
  <c r="BD38" i="30"/>
  <c r="BD65" i="30"/>
  <c r="BD72" i="30" s="1"/>
  <c r="BD41" i="30"/>
  <c r="BD82" i="30"/>
  <c r="BD81" i="30"/>
  <c r="BD63" i="30"/>
  <c r="BD44" i="30"/>
  <c r="BE2" i="30"/>
  <c r="BD77" i="30"/>
  <c r="BD58" i="30"/>
  <c r="BD43" i="30"/>
  <c r="BD64" i="30"/>
  <c r="BD55" i="30"/>
  <c r="BE87" i="30" l="1"/>
  <c r="BE83" i="30"/>
  <c r="BE81" i="30"/>
  <c r="BE80" i="30"/>
  <c r="BE82" i="30"/>
  <c r="BE63" i="30"/>
  <c r="BE86" i="30"/>
  <c r="BE73" i="30"/>
  <c r="BE69" i="30"/>
  <c r="BE61" i="30"/>
  <c r="BE60" i="30"/>
  <c r="BE56" i="30"/>
  <c r="BE77" i="30"/>
  <c r="BE65" i="30"/>
  <c r="BE72" i="30" s="1"/>
  <c r="BE58" i="30"/>
  <c r="BE41" i="30"/>
  <c r="BE84" i="30"/>
  <c r="BE44" i="30"/>
  <c r="BF2" i="30"/>
  <c r="BE57" i="30"/>
  <c r="BE43" i="30"/>
  <c r="BE64" i="30"/>
  <c r="BE55" i="30"/>
  <c r="BE42" i="30"/>
  <c r="BE38" i="30"/>
  <c r="BE85" i="30"/>
  <c r="BD71" i="30"/>
  <c r="BD54" i="30"/>
  <c r="BF87" i="30" l="1"/>
  <c r="BF86" i="30"/>
  <c r="BF85" i="30"/>
  <c r="BF84" i="30"/>
  <c r="BF83" i="30"/>
  <c r="BF82" i="30"/>
  <c r="BF77" i="30"/>
  <c r="BF73" i="30"/>
  <c r="BF69" i="30"/>
  <c r="BF65" i="30"/>
  <c r="BF72" i="30" s="1"/>
  <c r="BF64" i="30"/>
  <c r="BF80" i="30"/>
  <c r="BF58" i="30"/>
  <c r="BG2" i="30"/>
  <c r="BF81" i="30"/>
  <c r="BF63" i="30"/>
  <c r="BF57" i="30"/>
  <c r="BF43" i="30"/>
  <c r="BF61" i="30"/>
  <c r="BF55" i="30"/>
  <c r="BF42" i="30"/>
  <c r="BF38" i="30"/>
  <c r="BF56" i="30"/>
  <c r="BF41" i="30"/>
  <c r="BF60" i="30"/>
  <c r="BF44" i="30"/>
  <c r="BE71" i="30"/>
  <c r="BE54" i="30"/>
  <c r="BF71" i="30" l="1"/>
  <c r="BF54" i="30"/>
  <c r="BG86" i="30"/>
  <c r="BG82" i="30"/>
  <c r="BG84" i="30"/>
  <c r="BG77" i="30"/>
  <c r="BG73" i="30"/>
  <c r="BG60" i="30"/>
  <c r="BG58" i="30"/>
  <c r="BG83" i="30"/>
  <c r="BG65" i="30"/>
  <c r="BG72" i="30" s="1"/>
  <c r="BG55" i="30"/>
  <c r="BG44" i="30"/>
  <c r="BG43" i="30"/>
  <c r="BG42" i="30"/>
  <c r="BG41" i="30"/>
  <c r="BG38" i="30"/>
  <c r="BG85" i="30"/>
  <c r="BG81" i="30"/>
  <c r="BG64" i="30"/>
  <c r="BG63" i="30"/>
  <c r="BG57" i="30"/>
  <c r="BH2" i="30"/>
  <c r="BG61" i="30"/>
  <c r="BG80" i="30"/>
  <c r="BG56" i="30"/>
  <c r="BG87" i="30"/>
  <c r="BG69" i="30"/>
  <c r="BG54" i="30" l="1"/>
  <c r="BG71" i="30"/>
  <c r="BH85" i="30"/>
  <c r="BH86" i="30"/>
  <c r="BH81" i="30"/>
  <c r="BH61" i="30"/>
  <c r="BH57" i="30"/>
  <c r="BH56" i="30"/>
  <c r="BH77" i="30"/>
  <c r="BH64" i="30"/>
  <c r="BH63" i="30"/>
  <c r="BH82" i="30"/>
  <c r="BH83" i="30"/>
  <c r="BH80" i="30"/>
  <c r="BH73" i="30"/>
  <c r="BH55" i="30"/>
  <c r="BH42" i="30"/>
  <c r="BH38" i="30"/>
  <c r="BH87" i="30"/>
  <c r="BH58" i="30"/>
  <c r="BH41" i="30"/>
  <c r="BH69" i="30"/>
  <c r="BH60" i="30"/>
  <c r="BH44" i="30"/>
  <c r="BI2" i="30"/>
  <c r="BH84" i="30"/>
  <c r="BH65" i="30"/>
  <c r="BH72" i="30" s="1"/>
  <c r="BH43" i="30"/>
  <c r="BH71" i="30" l="1"/>
  <c r="BH54" i="30"/>
  <c r="BI84" i="30"/>
  <c r="BI81" i="30"/>
  <c r="BI80" i="30"/>
  <c r="BI83" i="30"/>
  <c r="BI63" i="30"/>
  <c r="BI85" i="30"/>
  <c r="BI82" i="30"/>
  <c r="BI57" i="30"/>
  <c r="BI87" i="30"/>
  <c r="BI69" i="30"/>
  <c r="BI61" i="30"/>
  <c r="BI60" i="30"/>
  <c r="BI38" i="30"/>
  <c r="BI58" i="30"/>
  <c r="BI56" i="30"/>
  <c r="BI41" i="30"/>
  <c r="BI77" i="30"/>
  <c r="BI64" i="30"/>
  <c r="BI44" i="30"/>
  <c r="BI86" i="30"/>
  <c r="BI65" i="30"/>
  <c r="BI72" i="30" s="1"/>
  <c r="BI43" i="30"/>
  <c r="BI73" i="30"/>
  <c r="BI55" i="30"/>
  <c r="BI42" i="30"/>
  <c r="A5" i="22"/>
  <c r="A5" i="5"/>
  <c r="A5" i="16"/>
  <c r="A5" i="10"/>
  <c r="A4" i="17"/>
  <c r="A5" i="6"/>
  <c r="A5" i="14"/>
  <c r="A6" i="13"/>
  <c r="BI71" i="30" l="1"/>
  <c r="BI54" i="30"/>
  <c r="A4" i="12"/>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C39" i="30" l="1"/>
  <c r="C40" i="30" s="1"/>
  <c r="B76" i="30"/>
  <c r="B56" i="30"/>
  <c r="B63" i="30" s="1"/>
  <c r="B65" i="30" s="1"/>
  <c r="B72" i="30" s="1"/>
  <c r="C61" i="30" l="1"/>
  <c r="C60" i="30"/>
  <c r="D39" i="30"/>
  <c r="D40" i="30" s="1"/>
  <c r="D61" i="30" l="1"/>
  <c r="D60" i="30"/>
  <c r="E39" i="30"/>
  <c r="E40" i="30" s="1"/>
  <c r="E60" i="30" l="1"/>
  <c r="E61" i="30"/>
  <c r="F39" i="30"/>
  <c r="F40" i="30" s="1"/>
  <c r="F60" i="30" l="1"/>
  <c r="F61" i="30"/>
  <c r="G39" i="30"/>
  <c r="G40" i="30" s="1"/>
  <c r="G60" i="30" l="1"/>
  <c r="G61" i="30"/>
  <c r="H39" i="30"/>
  <c r="H40" i="30" s="1"/>
  <c r="H61" i="30" l="1"/>
  <c r="H60" i="30"/>
  <c r="I39" i="30"/>
  <c r="I40" i="30" s="1"/>
  <c r="I60" i="30" l="1"/>
  <c r="I61" i="30"/>
  <c r="J39" i="30"/>
  <c r="J40" i="30" s="1"/>
  <c r="J60" i="30" l="1"/>
  <c r="J61" i="30"/>
  <c r="K39" i="30"/>
  <c r="K40" i="30" s="1"/>
  <c r="L39" i="30"/>
  <c r="L40" i="30" l="1"/>
  <c r="K60" i="30"/>
  <c r="K61" i="30"/>
  <c r="M39" i="30" l="1"/>
  <c r="M40" i="30" s="1"/>
  <c r="L61" i="30"/>
  <c r="L60" i="30"/>
  <c r="M61" i="30" l="1"/>
  <c r="M60" i="30"/>
  <c r="N39" i="30"/>
  <c r="N40" i="30" s="1"/>
  <c r="N61" i="30" l="1"/>
  <c r="N60" i="30"/>
  <c r="P39" i="30"/>
  <c r="O39" i="30"/>
  <c r="O40" i="30" s="1"/>
  <c r="P40" i="30" l="1"/>
  <c r="O60" i="30"/>
  <c r="O61" i="30"/>
  <c r="Q39" i="30" l="1"/>
  <c r="Q40" i="30" s="1"/>
  <c r="P61" i="30"/>
  <c r="P60" i="30"/>
  <c r="Q61" i="30" l="1"/>
  <c r="Q60" i="30"/>
  <c r="R39" i="30"/>
  <c r="R40" i="30" s="1"/>
  <c r="S39" i="30" l="1"/>
  <c r="S40" i="30" s="1"/>
  <c r="R61" i="30"/>
  <c r="R60" i="30"/>
  <c r="S61" i="30" l="1"/>
  <c r="S60" i="30"/>
  <c r="T39" i="30"/>
  <c r="T40" i="30" s="1"/>
  <c r="T61" i="30" l="1"/>
  <c r="T60" i="30"/>
  <c r="U39" i="30"/>
  <c r="U40" i="30" s="1"/>
  <c r="U61" i="30" l="1"/>
  <c r="U60" i="30"/>
  <c r="V39" i="30"/>
  <c r="V40" i="30" s="1"/>
  <c r="W39" i="30"/>
  <c r="W40" i="30" l="1"/>
  <c r="V60" i="30"/>
  <c r="V61" i="30"/>
  <c r="X39" i="30"/>
  <c r="X40" i="30" l="1"/>
  <c r="W61" i="30"/>
  <c r="W60" i="30"/>
  <c r="Y39" i="30" l="1"/>
  <c r="Y40" i="30" s="1"/>
  <c r="X61" i="30"/>
  <c r="X60" i="30"/>
  <c r="Y60" i="30" l="1"/>
  <c r="Y61" i="30"/>
  <c r="Z39" i="30"/>
  <c r="Z40" i="30" s="1"/>
  <c r="Z60" i="30" l="1"/>
  <c r="Z61" i="30"/>
  <c r="AA39" i="30"/>
  <c r="AA40" i="30" s="1"/>
  <c r="AA60" i="30" l="1"/>
  <c r="AA61" i="30"/>
  <c r="AB39" i="30"/>
  <c r="AB40" i="30" s="1"/>
  <c r="AB61" i="30" l="1"/>
  <c r="AB60" i="30"/>
  <c r="AC39" i="30"/>
  <c r="AC40" i="30" s="1"/>
  <c r="AC60" i="30" l="1"/>
  <c r="AC61" i="30"/>
  <c r="AD39" i="30"/>
  <c r="AD40" i="30" s="1"/>
  <c r="AD61" i="30" l="1"/>
  <c r="AD60" i="30"/>
  <c r="AE39" i="30"/>
  <c r="AE40" i="30" s="1"/>
  <c r="AF39" i="30" l="1"/>
  <c r="AF40" i="30" s="1"/>
  <c r="AE60" i="30"/>
  <c r="AE61" i="30"/>
  <c r="AG39" i="30"/>
  <c r="AG40" i="30" l="1"/>
  <c r="AF61" i="30"/>
  <c r="AF60" i="30"/>
  <c r="AH39" i="30" l="1"/>
  <c r="AH40" i="30" s="1"/>
  <c r="AG61" i="30"/>
  <c r="AG60" i="30"/>
  <c r="AH60" i="30" l="1"/>
  <c r="AH61" i="30"/>
  <c r="AI39" i="30"/>
  <c r="AI40" i="30" s="1"/>
  <c r="AJ39" i="30"/>
  <c r="AJ40" i="30" l="1"/>
  <c r="AI60" i="30"/>
  <c r="AI61" i="30"/>
  <c r="AK39" i="30" l="1"/>
  <c r="AK40" i="30" s="1"/>
  <c r="AJ61" i="30"/>
  <c r="AJ60" i="30"/>
  <c r="AK60" i="30" l="1"/>
  <c r="AK61" i="30"/>
  <c r="AL39" i="30"/>
  <c r="AL40" i="30" s="1"/>
  <c r="AL61" i="30" l="1"/>
  <c r="AL60" i="30"/>
  <c r="AM39" i="30"/>
  <c r="AM40" i="30" s="1"/>
  <c r="AM61" i="30" l="1"/>
  <c r="AM60" i="30"/>
  <c r="AN39" i="30"/>
  <c r="AN40" i="30" s="1"/>
  <c r="AO39" i="30"/>
  <c r="AO40" i="30" l="1"/>
  <c r="AN61" i="30"/>
  <c r="AN60" i="30"/>
  <c r="AP39" i="30" l="1"/>
  <c r="AP40" i="30" s="1"/>
  <c r="AO60" i="30"/>
  <c r="AO61" i="30"/>
  <c r="AQ39" i="30" l="1"/>
  <c r="AQ40" i="30" s="1"/>
  <c r="AP61" i="30"/>
  <c r="AP60" i="30"/>
  <c r="AQ60" i="30" l="1"/>
  <c r="AQ61" i="30"/>
  <c r="AR39" i="30"/>
  <c r="AR40" i="30" s="1"/>
  <c r="AR61" i="30" l="1"/>
  <c r="AR60" i="30"/>
  <c r="AS39" i="30"/>
  <c r="AS40" i="30" s="1"/>
  <c r="AS61" i="30" l="1"/>
  <c r="AS60" i="30"/>
  <c r="AT39" i="30"/>
  <c r="AT40" i="30" s="1"/>
  <c r="AT61" i="30" l="1"/>
  <c r="AT60" i="30"/>
  <c r="AU39" i="30"/>
  <c r="AU40" i="30" s="1"/>
  <c r="AU60" i="30" l="1"/>
  <c r="AU61" i="30"/>
  <c r="AV39" i="30"/>
  <c r="AV40" i="30" s="1"/>
  <c r="AV60" i="30" l="1"/>
  <c r="AV61" i="30"/>
  <c r="AW39" i="30"/>
  <c r="AW40" i="30" s="1"/>
  <c r="AW61" i="30" l="1"/>
  <c r="AW60" i="30"/>
  <c r="AX39" i="30"/>
  <c r="AX40" i="30" s="1"/>
  <c r="AY39" i="30"/>
  <c r="AY40" i="30" l="1"/>
  <c r="AX61" i="30"/>
  <c r="AX60" i="30"/>
  <c r="AY61" i="30" l="1"/>
  <c r="AY60" i="30"/>
  <c r="AZ39" i="30"/>
  <c r="AZ40" i="30" s="1"/>
  <c r="AZ60" i="30" l="1"/>
  <c r="AZ61" i="30"/>
  <c r="BA39" i="30"/>
  <c r="BA40" i="30" s="1"/>
  <c r="BB39" i="30" l="1"/>
  <c r="BB40" i="30" s="1"/>
  <c r="BC39" i="30"/>
  <c r="BC40" i="30" l="1"/>
  <c r="BD39" i="30" l="1"/>
  <c r="BD40" i="30" s="1"/>
  <c r="BE39" i="30" l="1"/>
  <c r="BE40" i="30" s="1"/>
  <c r="BF39" i="30" l="1"/>
  <c r="BF40" i="30" s="1"/>
  <c r="BG39" i="30" l="1"/>
  <c r="BG40" i="30" s="1"/>
  <c r="BH39" i="30" l="1"/>
  <c r="BH40" i="30" s="1"/>
  <c r="BI39" i="30" l="1"/>
  <c r="BI40" i="30" s="1"/>
  <c r="A1" i="30" l="1"/>
  <c r="BF67" i="30" l="1"/>
  <c r="BB67" i="30"/>
  <c r="B67" i="30"/>
  <c r="BI62" i="30"/>
  <c r="BE62" i="30"/>
  <c r="BA62" i="30"/>
  <c r="AW62" i="30"/>
  <c r="AS62" i="30"/>
  <c r="AO62" i="30"/>
  <c r="AK62" i="30"/>
  <c r="AG62" i="30"/>
  <c r="AC62" i="30"/>
  <c r="Y62" i="30"/>
  <c r="U62" i="30"/>
  <c r="Q62" i="30"/>
  <c r="M62" i="30"/>
  <c r="I62" i="30"/>
  <c r="E62" i="30"/>
  <c r="BE67" i="30"/>
  <c r="BD62" i="30"/>
  <c r="AY62" i="30"/>
  <c r="AT62" i="30"/>
  <c r="AN62" i="30"/>
  <c r="AI62" i="30"/>
  <c r="AD62" i="30"/>
  <c r="X62" i="30"/>
  <c r="S62" i="30"/>
  <c r="N62" i="30"/>
  <c r="H62" i="30"/>
  <c r="C62" i="30"/>
  <c r="BI67" i="30"/>
  <c r="BD67" i="30"/>
  <c r="BH62" i="30"/>
  <c r="BC62" i="30"/>
  <c r="AX62" i="30"/>
  <c r="AR62" i="30"/>
  <c r="AM62" i="30"/>
  <c r="AH62" i="30"/>
  <c r="AB62" i="30"/>
  <c r="W62" i="30"/>
  <c r="R62" i="30"/>
  <c r="L62" i="30"/>
  <c r="G62" i="30"/>
  <c r="BH67" i="30"/>
  <c r="BB62" i="30"/>
  <c r="AQ62" i="30"/>
  <c r="AF62" i="30"/>
  <c r="V62" i="30"/>
  <c r="K62" i="30"/>
  <c r="BG67" i="30"/>
  <c r="AZ62" i="30"/>
  <c r="AP62" i="30"/>
  <c r="AE62" i="30"/>
  <c r="T62" i="30"/>
  <c r="J62" i="30"/>
  <c r="BC67" i="30"/>
  <c r="BG62" i="30"/>
  <c r="AV62" i="30"/>
  <c r="AL62" i="30"/>
  <c r="AA62" i="30"/>
  <c r="P62" i="30"/>
  <c r="F62" i="30"/>
  <c r="BA67" i="30"/>
  <c r="BA68" i="30" s="1"/>
  <c r="BF62" i="30"/>
  <c r="AU62" i="30"/>
  <c r="AJ62" i="30"/>
  <c r="Z62" i="30"/>
  <c r="O62" i="30"/>
  <c r="D62" i="30"/>
  <c r="B68" i="30" l="1"/>
  <c r="B69" i="30" s="1"/>
  <c r="B75" i="30" l="1"/>
  <c r="B80" i="30" s="1"/>
  <c r="B85" i="30" l="1"/>
  <c r="B83" i="30"/>
  <c r="B81" i="30"/>
  <c r="B86" i="30" s="1"/>
  <c r="C44" i="30" l="1"/>
  <c r="C58" i="30" s="1"/>
  <c r="B23" i="30" s="1"/>
  <c r="C42" i="30"/>
  <c r="C41" i="30" s="1"/>
  <c r="C55" i="30" s="1"/>
  <c r="B84" i="30"/>
  <c r="B87" i="30" s="1"/>
  <c r="C43" i="30"/>
  <c r="D44" i="30"/>
  <c r="D58" i="30" s="1"/>
  <c r="D42" i="30"/>
  <c r="D41" i="30" s="1"/>
  <c r="D55" i="30" s="1"/>
  <c r="D77" i="30" l="1"/>
  <c r="C77" i="30"/>
  <c r="B20" i="30"/>
  <c r="C57" i="30"/>
  <c r="C56" i="30" s="1"/>
  <c r="C63" i="30" s="1"/>
  <c r="C65" i="30" s="1"/>
  <c r="E44" i="30"/>
  <c r="E58" i="30" s="1"/>
  <c r="C72" i="30" l="1"/>
  <c r="C67" i="30"/>
  <c r="E42" i="30"/>
  <c r="E41" i="30" s="1"/>
  <c r="E55" i="30" s="1"/>
  <c r="D43" i="30"/>
  <c r="D57" i="30" s="1"/>
  <c r="C76" i="30"/>
  <c r="E43" i="30"/>
  <c r="E57" i="30" s="1"/>
  <c r="E56" i="30" s="1"/>
  <c r="F42" i="30"/>
  <c r="F41" i="30" s="1"/>
  <c r="F55" i="30" s="1"/>
  <c r="F77" i="30" l="1"/>
  <c r="E77" i="30"/>
  <c r="E63" i="30"/>
  <c r="E65" i="30" s="1"/>
  <c r="F44" i="30"/>
  <c r="F58" i="30" s="1"/>
  <c r="D56" i="30"/>
  <c r="D63" i="30" s="1"/>
  <c r="D65" i="30" s="1"/>
  <c r="D76" i="30"/>
  <c r="E76" i="30" s="1"/>
  <c r="C68" i="30"/>
  <c r="C69" i="30" s="1"/>
  <c r="G42" i="30"/>
  <c r="G41" i="30" s="1"/>
  <c r="G55" i="30" s="1"/>
  <c r="G77" i="30" l="1"/>
  <c r="F43" i="30"/>
  <c r="F57" i="30" s="1"/>
  <c r="C75" i="30"/>
  <c r="C80" i="30" s="1"/>
  <c r="E72" i="30"/>
  <c r="E67" i="30"/>
  <c r="G44" i="30"/>
  <c r="G58" i="30" s="1"/>
  <c r="D72" i="30"/>
  <c r="D67" i="30"/>
  <c r="H44" i="30"/>
  <c r="H58" i="30" s="1"/>
  <c r="G43" i="30" l="1"/>
  <c r="G57" i="30" s="1"/>
  <c r="G56" i="30" s="1"/>
  <c r="G63" i="30" s="1"/>
  <c r="G65" i="30" s="1"/>
  <c r="D68" i="30"/>
  <c r="D69" i="30" s="1"/>
  <c r="C83" i="30"/>
  <c r="C81" i="30"/>
  <c r="C86" i="30" s="1"/>
  <c r="C85" i="30"/>
  <c r="F56" i="30"/>
  <c r="F63" i="30" s="1"/>
  <c r="F65" i="30" s="1"/>
  <c r="F76" i="30"/>
  <c r="G76" i="30" s="1"/>
  <c r="E68" i="30"/>
  <c r="E69" i="30" s="1"/>
  <c r="H42" i="30"/>
  <c r="H41" i="30" s="1"/>
  <c r="H55" i="30" s="1"/>
  <c r="I42" i="30"/>
  <c r="I41" i="30" s="1"/>
  <c r="I55" i="30" s="1"/>
  <c r="D75" i="30" l="1"/>
  <c r="D80" i="30" s="1"/>
  <c r="H77" i="30"/>
  <c r="C84" i="30"/>
  <c r="C87" i="30" s="1"/>
  <c r="G72" i="30"/>
  <c r="G67" i="30"/>
  <c r="F72" i="30"/>
  <c r="F67" i="30"/>
  <c r="I77" i="30"/>
  <c r="I44" i="30"/>
  <c r="I58" i="30" s="1"/>
  <c r="H43" i="30"/>
  <c r="H57" i="30" s="1"/>
  <c r="H56" i="30" s="1"/>
  <c r="H63" i="30" s="1"/>
  <c r="H65" i="30" s="1"/>
  <c r="J42" i="30"/>
  <c r="J41" i="30" s="1"/>
  <c r="J55" i="30" s="1"/>
  <c r="H72" i="30" l="1"/>
  <c r="H67" i="30"/>
  <c r="I43" i="30"/>
  <c r="I57" i="30" s="1"/>
  <c r="I56" i="30" s="1"/>
  <c r="I63" i="30" s="1"/>
  <c r="I65" i="30" s="1"/>
  <c r="J77" i="30"/>
  <c r="D83" i="30"/>
  <c r="D85" i="30"/>
  <c r="D81" i="30"/>
  <c r="D86" i="30" s="1"/>
  <c r="E75" i="30"/>
  <c r="E80" i="30" s="1"/>
  <c r="E83" i="30" s="1"/>
  <c r="G68" i="30"/>
  <c r="G69" i="30" s="1"/>
  <c r="J44" i="30"/>
  <c r="J58" i="30" s="1"/>
  <c r="F68" i="30"/>
  <c r="H76" i="30"/>
  <c r="K42" i="30"/>
  <c r="K41" i="30" s="1"/>
  <c r="K55" i="30" s="1"/>
  <c r="I76" i="30" l="1"/>
  <c r="K44" i="30"/>
  <c r="K58" i="30" s="1"/>
  <c r="E85" i="30"/>
  <c r="J43" i="30"/>
  <c r="J57" i="30" s="1"/>
  <c r="J56" i="30" s="1"/>
  <c r="J63" i="30" s="1"/>
  <c r="J65" i="30" s="1"/>
  <c r="K77" i="30"/>
  <c r="F75" i="30"/>
  <c r="F80" i="30" s="1"/>
  <c r="F83" i="30" s="1"/>
  <c r="F84" i="30" s="1"/>
  <c r="E81" i="30"/>
  <c r="E86" i="30" s="1"/>
  <c r="I72" i="30"/>
  <c r="I67" i="30"/>
  <c r="H68" i="30"/>
  <c r="F69" i="30"/>
  <c r="D84" i="30"/>
  <c r="D87" i="30" s="1"/>
  <c r="E84" i="30"/>
  <c r="L42" i="30"/>
  <c r="L41" i="30" s="1"/>
  <c r="L55" i="30" s="1"/>
  <c r="G75" i="30" l="1"/>
  <c r="G80" i="30" s="1"/>
  <c r="G83" i="30" s="1"/>
  <c r="G84" i="30" s="1"/>
  <c r="G85" i="30"/>
  <c r="F87" i="30"/>
  <c r="J76" i="30"/>
  <c r="F85" i="30"/>
  <c r="K43" i="30"/>
  <c r="K57" i="30" s="1"/>
  <c r="E87" i="30"/>
  <c r="G87" i="30"/>
  <c r="H75" i="30"/>
  <c r="H80" i="30" s="1"/>
  <c r="L44" i="30"/>
  <c r="L58" i="30" s="1"/>
  <c r="H69" i="30"/>
  <c r="F81" i="30"/>
  <c r="F86" i="30" s="1"/>
  <c r="L77" i="30"/>
  <c r="I68" i="30"/>
  <c r="I69" i="30" s="1"/>
  <c r="G81" i="30"/>
  <c r="J72" i="30"/>
  <c r="J67" i="30"/>
  <c r="AZ42" i="30"/>
  <c r="AZ41" i="30" s="1"/>
  <c r="AZ55" i="30" s="1"/>
  <c r="AP42" i="30"/>
  <c r="AP41" i="30" s="1"/>
  <c r="AP55" i="30" s="1"/>
  <c r="AQ42" i="30"/>
  <c r="AQ41" i="30" s="1"/>
  <c r="AQ55" i="30" s="1"/>
  <c r="M42" i="30"/>
  <c r="M41" i="30" s="1"/>
  <c r="M55" i="30" s="1"/>
  <c r="U42" i="30" l="1"/>
  <c r="U41" i="30" s="1"/>
  <c r="U55" i="30" s="1"/>
  <c r="Y42" i="30"/>
  <c r="Y41" i="30" s="1"/>
  <c r="Y55" i="30" s="1"/>
  <c r="AF42" i="30"/>
  <c r="AF41" i="30" s="1"/>
  <c r="AF55" i="30" s="1"/>
  <c r="P42" i="30"/>
  <c r="P41" i="30" s="1"/>
  <c r="P55" i="30" s="1"/>
  <c r="H83" i="30"/>
  <c r="H81" i="30"/>
  <c r="H86" i="30" s="1"/>
  <c r="H85" i="30"/>
  <c r="AQ77" i="30"/>
  <c r="AR42" i="30"/>
  <c r="AR41" i="30" s="1"/>
  <c r="AR55" i="30" s="1"/>
  <c r="AY42" i="30"/>
  <c r="AY41" i="30" s="1"/>
  <c r="AY55" i="30" s="1"/>
  <c r="AZ77" i="30" s="1"/>
  <c r="AL42" i="30"/>
  <c r="AL41" i="30" s="1"/>
  <c r="AL55" i="30" s="1"/>
  <c r="R42" i="30"/>
  <c r="R41" i="30" s="1"/>
  <c r="R55" i="30" s="1"/>
  <c r="AD42" i="30"/>
  <c r="AD41" i="30" s="1"/>
  <c r="AD55" i="30" s="1"/>
  <c r="AW42" i="30"/>
  <c r="AW41" i="30" s="1"/>
  <c r="AW55" i="30" s="1"/>
  <c r="AA42" i="30"/>
  <c r="AA41" i="30" s="1"/>
  <c r="AA55" i="30" s="1"/>
  <c r="V42" i="30"/>
  <c r="V41" i="30" s="1"/>
  <c r="V55" i="30" s="1"/>
  <c r="L43" i="30"/>
  <c r="L57" i="30" s="1"/>
  <c r="J68" i="30"/>
  <c r="AH42" i="30"/>
  <c r="AH41" i="30" s="1"/>
  <c r="AH55" i="30" s="1"/>
  <c r="T42" i="30"/>
  <c r="T41" i="30" s="1"/>
  <c r="T55" i="30" s="1"/>
  <c r="AG42" i="30"/>
  <c r="AG41" i="30" s="1"/>
  <c r="AG55" i="30" s="1"/>
  <c r="AJ42" i="30"/>
  <c r="AJ41" i="30" s="1"/>
  <c r="AJ55" i="30" s="1"/>
  <c r="AU42" i="30"/>
  <c r="AU41" i="30" s="1"/>
  <c r="AU55" i="30" s="1"/>
  <c r="Q42" i="30"/>
  <c r="Q41" i="30" s="1"/>
  <c r="Q55" i="30" s="1"/>
  <c r="AO42" i="30"/>
  <c r="AO41" i="30" s="1"/>
  <c r="AO55" i="30" s="1"/>
  <c r="AP77" i="30" s="1"/>
  <c r="AE42" i="30"/>
  <c r="AE41" i="30" s="1"/>
  <c r="AE55" i="30" s="1"/>
  <c r="S42" i="30"/>
  <c r="S41" i="30" s="1"/>
  <c r="S55" i="30" s="1"/>
  <c r="AC42" i="30"/>
  <c r="AC41" i="30" s="1"/>
  <c r="AC55" i="30" s="1"/>
  <c r="AN42" i="30"/>
  <c r="AN41" i="30" s="1"/>
  <c r="AN55" i="30" s="1"/>
  <c r="AK42" i="30"/>
  <c r="AK41" i="30" s="1"/>
  <c r="AK55" i="30" s="1"/>
  <c r="M77" i="30"/>
  <c r="AS42" i="30"/>
  <c r="AS41" i="30" s="1"/>
  <c r="AS55" i="30" s="1"/>
  <c r="AI42" i="30"/>
  <c r="AI41" i="30" s="1"/>
  <c r="AI55" i="30" s="1"/>
  <c r="AB42" i="30"/>
  <c r="AB41" i="30" s="1"/>
  <c r="AB55" i="30" s="1"/>
  <c r="AM42" i="30"/>
  <c r="AM41" i="30" s="1"/>
  <c r="AM55" i="30" s="1"/>
  <c r="AT42" i="30"/>
  <c r="AT41" i="30" s="1"/>
  <c r="AT55" i="30" s="1"/>
  <c r="W42" i="30"/>
  <c r="W41" i="30" s="1"/>
  <c r="W55" i="30" s="1"/>
  <c r="AV42" i="30"/>
  <c r="AV41" i="30" s="1"/>
  <c r="AV55" i="30" s="1"/>
  <c r="X42" i="30"/>
  <c r="X41" i="30" s="1"/>
  <c r="X55" i="30" s="1"/>
  <c r="AX42" i="30"/>
  <c r="AX41" i="30" s="1"/>
  <c r="AX55" i="30" s="1"/>
  <c r="Z42" i="30"/>
  <c r="Z41" i="30" s="1"/>
  <c r="Z55" i="30" s="1"/>
  <c r="M44" i="30"/>
  <c r="M58" i="30" s="1"/>
  <c r="G86" i="30"/>
  <c r="I75" i="30"/>
  <c r="I80" i="30" s="1"/>
  <c r="K56" i="30"/>
  <c r="K63" i="30" s="1"/>
  <c r="K65" i="30" s="1"/>
  <c r="K76" i="30"/>
  <c r="N42" i="30"/>
  <c r="N41" i="30" s="1"/>
  <c r="N55" i="30" s="1"/>
  <c r="X77" i="30" l="1"/>
  <c r="AM77" i="30"/>
  <c r="N77" i="30"/>
  <c r="M43" i="30"/>
  <c r="M57" i="30" s="1"/>
  <c r="K72" i="30"/>
  <c r="K67" i="30"/>
  <c r="AK77" i="30"/>
  <c r="AC77" i="30"/>
  <c r="AE77" i="30"/>
  <c r="AJ77" i="30"/>
  <c r="T77" i="30"/>
  <c r="L56" i="30"/>
  <c r="L63" i="30" s="1"/>
  <c r="L65" i="30" s="1"/>
  <c r="L76" i="30"/>
  <c r="AA77" i="30"/>
  <c r="AD77" i="30"/>
  <c r="AL77" i="30"/>
  <c r="AR77" i="30"/>
  <c r="Y77" i="30"/>
  <c r="N44" i="30"/>
  <c r="N58" i="30" s="1"/>
  <c r="I83" i="30"/>
  <c r="I81" i="30"/>
  <c r="I86" i="30" s="1"/>
  <c r="I85" i="30"/>
  <c r="W77" i="30"/>
  <c r="AN77" i="30"/>
  <c r="S77" i="30"/>
  <c r="AU77" i="30"/>
  <c r="AG77" i="30"/>
  <c r="AH77" i="30"/>
  <c r="J75" i="30"/>
  <c r="J80" i="30" s="1"/>
  <c r="V77" i="30"/>
  <c r="AW77" i="30"/>
  <c r="R77" i="30"/>
  <c r="AY77" i="30"/>
  <c r="AF77" i="30"/>
  <c r="U77" i="30"/>
  <c r="Z77" i="30"/>
  <c r="AI77" i="30"/>
  <c r="Q77" i="30"/>
  <c r="AX77" i="30"/>
  <c r="AV77" i="30"/>
  <c r="AT77" i="30"/>
  <c r="AB77" i="30"/>
  <c r="AS77" i="30"/>
  <c r="AO77" i="30"/>
  <c r="J69" i="30"/>
  <c r="I84" i="30"/>
  <c r="H84" i="30"/>
  <c r="H87" i="30" s="1"/>
  <c r="O44" i="30"/>
  <c r="O58" i="30" s="1"/>
  <c r="O42" i="30"/>
  <c r="O41" i="30" s="1"/>
  <c r="O55" i="30" s="1"/>
  <c r="L72" i="30" l="1"/>
  <c r="L67" i="30"/>
  <c r="M56" i="30"/>
  <c r="M63" i="30" s="1"/>
  <c r="M65" i="30" s="1"/>
  <c r="M76" i="30"/>
  <c r="N43" i="30"/>
  <c r="N57" i="30" s="1"/>
  <c r="I87" i="30"/>
  <c r="O77" i="30"/>
  <c r="J83" i="30"/>
  <c r="J84" i="30" s="1"/>
  <c r="J87" i="30" s="1"/>
  <c r="J85" i="30"/>
  <c r="J81" i="30"/>
  <c r="J86" i="30" s="1"/>
  <c r="P77" i="30"/>
  <c r="K68" i="30"/>
  <c r="K75" i="30" s="1"/>
  <c r="K80" i="30" s="1"/>
  <c r="K83" i="30" l="1"/>
  <c r="K84" i="30" s="1"/>
  <c r="K87" i="30" s="1"/>
  <c r="K81" i="30"/>
  <c r="K86" i="30" s="1"/>
  <c r="K85" i="30"/>
  <c r="O43" i="30"/>
  <c r="O57" i="30" s="1"/>
  <c r="K69" i="30"/>
  <c r="N56" i="30"/>
  <c r="N63" i="30" s="1"/>
  <c r="N65" i="30" s="1"/>
  <c r="M72" i="30"/>
  <c r="M67" i="30"/>
  <c r="P44" i="30"/>
  <c r="P58" i="30" s="1"/>
  <c r="L68" i="30"/>
  <c r="L75" i="30" s="1"/>
  <c r="L80" i="30" s="1"/>
  <c r="N76" i="30"/>
  <c r="Q44" i="30" l="1"/>
  <c r="Q58" i="30" s="1"/>
  <c r="P43" i="30"/>
  <c r="P57" i="30" s="1"/>
  <c r="L69" i="30"/>
  <c r="M68" i="30"/>
  <c r="M75" i="30" s="1"/>
  <c r="M80" i="30" s="1"/>
  <c r="L83" i="30"/>
  <c r="L84" i="30" s="1"/>
  <c r="L87" i="30" s="1"/>
  <c r="L85" i="30"/>
  <c r="L81" i="30"/>
  <c r="L86" i="30" s="1"/>
  <c r="N72" i="30"/>
  <c r="N67" i="30"/>
  <c r="O56" i="30"/>
  <c r="O63" i="30" s="1"/>
  <c r="O65" i="30" s="1"/>
  <c r="O76" i="30"/>
  <c r="P76" i="30" l="1"/>
  <c r="M69" i="30"/>
  <c r="M83" i="30"/>
  <c r="M84" i="30" s="1"/>
  <c r="M81" i="30"/>
  <c r="M86" i="30" s="1"/>
  <c r="M85" i="30"/>
  <c r="R44" i="30"/>
  <c r="R58" i="30" s="1"/>
  <c r="N68" i="30"/>
  <c r="N75" i="30" s="1"/>
  <c r="N80" i="30" s="1"/>
  <c r="Q43" i="30"/>
  <c r="Q57" i="30" s="1"/>
  <c r="O72" i="30"/>
  <c r="O67" i="30"/>
  <c r="P56" i="30"/>
  <c r="P63" i="30" s="1"/>
  <c r="P65" i="30" s="1"/>
  <c r="N83" i="30" l="1"/>
  <c r="N84" i="30" s="1"/>
  <c r="N87" i="30" s="1"/>
  <c r="N85" i="30"/>
  <c r="N81" i="30"/>
  <c r="N86" i="30" s="1"/>
  <c r="O68" i="30"/>
  <c r="O75" i="30" s="1"/>
  <c r="O80" i="30" s="1"/>
  <c r="S44" i="30"/>
  <c r="S58" i="30" s="1"/>
  <c r="N69" i="30"/>
  <c r="R43" i="30"/>
  <c r="R57" i="30" s="1"/>
  <c r="P72" i="30"/>
  <c r="P67" i="30"/>
  <c r="Q56" i="30"/>
  <c r="Q63" i="30" s="1"/>
  <c r="Q65" i="30" s="1"/>
  <c r="Q76" i="30"/>
  <c r="R76" i="30" s="1"/>
  <c r="F19" i="30"/>
  <c r="F20" i="30" s="1"/>
  <c r="M87" i="30"/>
  <c r="O83" i="30" l="1"/>
  <c r="O84" i="30" s="1"/>
  <c r="O87" i="30" s="1"/>
  <c r="O81" i="30"/>
  <c r="O86" i="30" s="1"/>
  <c r="O85" i="30"/>
  <c r="Q72" i="30"/>
  <c r="Q67" i="30"/>
  <c r="S43" i="30"/>
  <c r="S57" i="30" s="1"/>
  <c r="S76" i="30" s="1"/>
  <c r="R56" i="30"/>
  <c r="R63" i="30" s="1"/>
  <c r="R65" i="30" s="1"/>
  <c r="T44" i="30"/>
  <c r="T58" i="30" s="1"/>
  <c r="P68" i="30"/>
  <c r="P75" i="30" s="1"/>
  <c r="P80" i="30" s="1"/>
  <c r="O69" i="30"/>
  <c r="P83" i="30" l="1"/>
  <c r="P84" i="30" s="1"/>
  <c r="P87" i="30" s="1"/>
  <c r="P81" i="30"/>
  <c r="P86" i="30" s="1"/>
  <c r="P85" i="30"/>
  <c r="T43" i="30"/>
  <c r="T57" i="30" s="1"/>
  <c r="R72" i="30"/>
  <c r="R67" i="30"/>
  <c r="U44" i="30"/>
  <c r="U58" i="30" s="1"/>
  <c r="S56" i="30"/>
  <c r="S63" i="30" s="1"/>
  <c r="S65" i="30" s="1"/>
  <c r="P69" i="30"/>
  <c r="Q68" i="30"/>
  <c r="Q75" i="30" s="1"/>
  <c r="Q80" i="30" s="1"/>
  <c r="Q83" i="30" l="1"/>
  <c r="Q84" i="30" s="1"/>
  <c r="Q87" i="30" s="1"/>
  <c r="Q81" i="30"/>
  <c r="Q86" i="30" s="1"/>
  <c r="Q85" i="30"/>
  <c r="V44" i="30"/>
  <c r="V58" i="30" s="1"/>
  <c r="U43" i="30"/>
  <c r="U57" i="30" s="1"/>
  <c r="U56" i="30" s="1"/>
  <c r="U63" i="30" s="1"/>
  <c r="U65" i="30" s="1"/>
  <c r="T56" i="30"/>
  <c r="T63" i="30" s="1"/>
  <c r="T65" i="30" s="1"/>
  <c r="Q69" i="30"/>
  <c r="S72" i="30"/>
  <c r="S67" i="30"/>
  <c r="R68" i="30"/>
  <c r="R75" i="30" s="1"/>
  <c r="R80" i="30" s="1"/>
  <c r="T76" i="30"/>
  <c r="R69" i="30" l="1"/>
  <c r="S68" i="30"/>
  <c r="S75" i="30" s="1"/>
  <c r="R83" i="30"/>
  <c r="R84" i="30" s="1"/>
  <c r="R87" i="30" s="1"/>
  <c r="R85" i="30"/>
  <c r="R81" i="30"/>
  <c r="R86" i="30" s="1"/>
  <c r="W44" i="30"/>
  <c r="W58" i="30" s="1"/>
  <c r="U72" i="30"/>
  <c r="U67" i="30"/>
  <c r="S80" i="30"/>
  <c r="V43" i="30"/>
  <c r="V57" i="30" s="1"/>
  <c r="V56" i="30" s="1"/>
  <c r="V63" i="30" s="1"/>
  <c r="V65" i="30" s="1"/>
  <c r="T72" i="30"/>
  <c r="T67" i="30"/>
  <c r="U76" i="30"/>
  <c r="S69" i="30" l="1"/>
  <c r="W43" i="30"/>
  <c r="W57" i="30" s="1"/>
  <c r="W56" i="30" s="1"/>
  <c r="W63" i="30" s="1"/>
  <c r="W65" i="30" s="1"/>
  <c r="X44" i="30"/>
  <c r="X58" i="30" s="1"/>
  <c r="T68" i="30"/>
  <c r="T75" i="30" s="1"/>
  <c r="S83" i="30"/>
  <c r="S84" i="30" s="1"/>
  <c r="S87" i="30" s="1"/>
  <c r="S85" i="30"/>
  <c r="S81" i="30"/>
  <c r="S86" i="30" s="1"/>
  <c r="T80" i="30"/>
  <c r="U68" i="30"/>
  <c r="U75" i="30" s="1"/>
  <c r="U80" i="30" s="1"/>
  <c r="V72" i="30"/>
  <c r="V67" i="30"/>
  <c r="V76" i="30"/>
  <c r="T69" i="30" l="1"/>
  <c r="U83" i="30"/>
  <c r="U85" i="30"/>
  <c r="U81" i="30"/>
  <c r="U69" i="30"/>
  <c r="Y44" i="30"/>
  <c r="Y58" i="30" s="1"/>
  <c r="X43" i="30"/>
  <c r="X57" i="30" s="1"/>
  <c r="X56" i="30" s="1"/>
  <c r="X63" i="30" s="1"/>
  <c r="X65" i="30" s="1"/>
  <c r="V68" i="30"/>
  <c r="V75" i="30" s="1"/>
  <c r="T83" i="30"/>
  <c r="T84" i="30" s="1"/>
  <c r="T87" i="30" s="1"/>
  <c r="T81" i="30"/>
  <c r="T86" i="30" s="1"/>
  <c r="T85" i="30"/>
  <c r="W76" i="30"/>
  <c r="V80" i="30"/>
  <c r="W72" i="30"/>
  <c r="W67" i="30"/>
  <c r="V69" i="30" l="1"/>
  <c r="X72" i="30"/>
  <c r="X67" i="30"/>
  <c r="Y43" i="30"/>
  <c r="Y57" i="30" s="1"/>
  <c r="Y56" i="30" s="1"/>
  <c r="Y63" i="30" s="1"/>
  <c r="Y65" i="30" s="1"/>
  <c r="V83" i="30"/>
  <c r="V84" i="30" s="1"/>
  <c r="V81" i="30"/>
  <c r="V86" i="30" s="1"/>
  <c r="V85" i="30"/>
  <c r="U86" i="30"/>
  <c r="Z44" i="30"/>
  <c r="Z58" i="30" s="1"/>
  <c r="X76" i="30"/>
  <c r="W68" i="30"/>
  <c r="W75" i="30" s="1"/>
  <c r="W80" i="30" s="1"/>
  <c r="U84" i="30"/>
  <c r="U87" i="30" s="1"/>
  <c r="Y76" i="30" l="1"/>
  <c r="W83" i="30"/>
  <c r="W84" i="30" s="1"/>
  <c r="W87" i="30" s="1"/>
  <c r="W81" i="30"/>
  <c r="W86" i="30" s="1"/>
  <c r="W85" i="30"/>
  <c r="X68" i="30"/>
  <c r="X75" i="30" s="1"/>
  <c r="AA44" i="30"/>
  <c r="AA58" i="30" s="1"/>
  <c r="Z43" i="30"/>
  <c r="Z57" i="30" s="1"/>
  <c r="Z56" i="30" s="1"/>
  <c r="Z63" i="30" s="1"/>
  <c r="Z65" i="30" s="1"/>
  <c r="W69" i="30"/>
  <c r="V87" i="30"/>
  <c r="X80" i="30"/>
  <c r="Y72" i="30"/>
  <c r="Y67" i="30"/>
  <c r="Z76" i="30" l="1"/>
  <c r="X69" i="30"/>
  <c r="AB44" i="30"/>
  <c r="AB58" i="30" s="1"/>
  <c r="Z72" i="30"/>
  <c r="Z67" i="30"/>
  <c r="AA43" i="30"/>
  <c r="AA57" i="30" s="1"/>
  <c r="AA56" i="30" s="1"/>
  <c r="AA63" i="30" s="1"/>
  <c r="AA65" i="30" s="1"/>
  <c r="Y68" i="30"/>
  <c r="Y75" i="30" s="1"/>
  <c r="Y80" i="30" s="1"/>
  <c r="X83" i="30"/>
  <c r="X84" i="30" s="1"/>
  <c r="X87" i="30" s="1"/>
  <c r="X81" i="30"/>
  <c r="X86" i="30" s="1"/>
  <c r="X85" i="30"/>
  <c r="AA72" i="30" l="1"/>
  <c r="AA67" i="30"/>
  <c r="AC44" i="30"/>
  <c r="AC58" i="30" s="1"/>
  <c r="AB43" i="30"/>
  <c r="AB57" i="30" s="1"/>
  <c r="AB56" i="30" s="1"/>
  <c r="AB63" i="30" s="1"/>
  <c r="AB65" i="30" s="1"/>
  <c r="Z68" i="30"/>
  <c r="Z75" i="30" s="1"/>
  <c r="Z80" i="30" s="1"/>
  <c r="Y83" i="30"/>
  <c r="Y84" i="30" s="1"/>
  <c r="Y87" i="30" s="1"/>
  <c r="Y81" i="30"/>
  <c r="Y86" i="30" s="1"/>
  <c r="Y85" i="30"/>
  <c r="Y69" i="30"/>
  <c r="AA76" i="30"/>
  <c r="Z69" i="30" l="1"/>
  <c r="AC43" i="30"/>
  <c r="AC57" i="30" s="1"/>
  <c r="AC56" i="30" s="1"/>
  <c r="AC63" i="30" s="1"/>
  <c r="AC65" i="30" s="1"/>
  <c r="AB76" i="30"/>
  <c r="AD44" i="30"/>
  <c r="AD58" i="30" s="1"/>
  <c r="Z83" i="30"/>
  <c r="Z84" i="30" s="1"/>
  <c r="Z87" i="30" s="1"/>
  <c r="Z81" i="30"/>
  <c r="Z86" i="30" s="1"/>
  <c r="Z85" i="30"/>
  <c r="AB72" i="30"/>
  <c r="AB67" i="30"/>
  <c r="AA68" i="30"/>
  <c r="AA75" i="30" s="1"/>
  <c r="AA80" i="30" s="1"/>
  <c r="AA69" i="30" l="1"/>
  <c r="AA83" i="30"/>
  <c r="AA84" i="30" s="1"/>
  <c r="AA87" i="30" s="1"/>
  <c r="AA85" i="30"/>
  <c r="AA81" i="30"/>
  <c r="AA86" i="30" s="1"/>
  <c r="AC72" i="30"/>
  <c r="AC67" i="30"/>
  <c r="AE44" i="30"/>
  <c r="AE58" i="30" s="1"/>
  <c r="AD43" i="30"/>
  <c r="AD57" i="30" s="1"/>
  <c r="AD56" i="30" s="1"/>
  <c r="AD63" i="30" s="1"/>
  <c r="AD65" i="30" s="1"/>
  <c r="AB68" i="30"/>
  <c r="AB75" i="30" s="1"/>
  <c r="AB80" i="30" s="1"/>
  <c r="AC76" i="30"/>
  <c r="AB69" i="30" l="1"/>
  <c r="AB83" i="30"/>
  <c r="AB84" i="30" s="1"/>
  <c r="AB87" i="30" s="1"/>
  <c r="AB81" i="30"/>
  <c r="AB86" i="30" s="1"/>
  <c r="AB85" i="30"/>
  <c r="AD76" i="30"/>
  <c r="AE43" i="30"/>
  <c r="AE57" i="30" s="1"/>
  <c r="AE56" i="30" s="1"/>
  <c r="AE63" i="30" s="1"/>
  <c r="AE65" i="30" s="1"/>
  <c r="AD72" i="30"/>
  <c r="AD67" i="30"/>
  <c r="AF44" i="30"/>
  <c r="AF58" i="30" s="1"/>
  <c r="AC68" i="30"/>
  <c r="AC75" i="30" s="1"/>
  <c r="AC80" i="30" s="1"/>
  <c r="AE76" i="30" l="1"/>
  <c r="AC83" i="30"/>
  <c r="AC84" i="30" s="1"/>
  <c r="AC87" i="30" s="1"/>
  <c r="AC85" i="30"/>
  <c r="AC81" i="30"/>
  <c r="AC86" i="30" s="1"/>
  <c r="AE72" i="30"/>
  <c r="AE67" i="30"/>
  <c r="AG44" i="30"/>
  <c r="AG58" i="30" s="1"/>
  <c r="AF43" i="30"/>
  <c r="AF57" i="30" s="1"/>
  <c r="AF56" i="30" s="1"/>
  <c r="AF63" i="30" s="1"/>
  <c r="AF65" i="30" s="1"/>
  <c r="AC69" i="30"/>
  <c r="AD68" i="30"/>
  <c r="AD75" i="30" s="1"/>
  <c r="AD80" i="30" s="1"/>
  <c r="AD83" i="30" l="1"/>
  <c r="AD84" i="30" s="1"/>
  <c r="AD87" i="30" s="1"/>
  <c r="AD85" i="30"/>
  <c r="AD81" i="30"/>
  <c r="AD86" i="30" s="1"/>
  <c r="AF72" i="30"/>
  <c r="AF67" i="30"/>
  <c r="AE68" i="30"/>
  <c r="AE75" i="30" s="1"/>
  <c r="AE80" i="30" s="1"/>
  <c r="AG43" i="30"/>
  <c r="AG57" i="30" s="1"/>
  <c r="AG56" i="30" s="1"/>
  <c r="AG63" i="30" s="1"/>
  <c r="AG65" i="30" s="1"/>
  <c r="AH44" i="30"/>
  <c r="AH58" i="30" s="1"/>
  <c r="AD69" i="30"/>
  <c r="AF76" i="30"/>
  <c r="AG76" i="30" s="1"/>
  <c r="AE69" i="30" l="1"/>
  <c r="AE83" i="30"/>
  <c r="AE84" i="30" s="1"/>
  <c r="AE87" i="30" s="1"/>
  <c r="AE85" i="30"/>
  <c r="AE81" i="30"/>
  <c r="AE86" i="30" s="1"/>
  <c r="AI44" i="30"/>
  <c r="AI58" i="30" s="1"/>
  <c r="AH43" i="30"/>
  <c r="AH57" i="30" s="1"/>
  <c r="AH56" i="30" s="1"/>
  <c r="AH63" i="30" s="1"/>
  <c r="AH65" i="30" s="1"/>
  <c r="AG72" i="30"/>
  <c r="AG67" i="30"/>
  <c r="AF68" i="30"/>
  <c r="AF75" i="30" s="1"/>
  <c r="AF80" i="30" s="1"/>
  <c r="AF69" i="30" l="1"/>
  <c r="AJ44" i="30"/>
  <c r="AJ58" i="30" s="1"/>
  <c r="AG68" i="30"/>
  <c r="AG75" i="30" s="1"/>
  <c r="AG80" i="30" s="1"/>
  <c r="AI43" i="30"/>
  <c r="AI57" i="30" s="1"/>
  <c r="AI56" i="30" s="1"/>
  <c r="AI63" i="30" s="1"/>
  <c r="AI65" i="30" s="1"/>
  <c r="AF83" i="30"/>
  <c r="AF84" i="30" s="1"/>
  <c r="AF87" i="30" s="1"/>
  <c r="AF81" i="30"/>
  <c r="AF86" i="30" s="1"/>
  <c r="AF85" i="30"/>
  <c r="AH72" i="30"/>
  <c r="AH67" i="30"/>
  <c r="AH76" i="30"/>
  <c r="AG69" i="30" l="1"/>
  <c r="AK44" i="30"/>
  <c r="AK58" i="30" s="1"/>
  <c r="AJ43" i="30"/>
  <c r="AJ57" i="30" s="1"/>
  <c r="AJ56" i="30" s="1"/>
  <c r="AJ63" i="30" s="1"/>
  <c r="AJ65" i="30" s="1"/>
  <c r="AG83" i="30"/>
  <c r="AG84" i="30" s="1"/>
  <c r="AG87" i="30" s="1"/>
  <c r="AG81" i="30"/>
  <c r="AG86" i="30" s="1"/>
  <c r="AG85" i="30"/>
  <c r="AI72" i="30"/>
  <c r="AI67" i="30"/>
  <c r="AH68" i="30"/>
  <c r="AH75" i="30" s="1"/>
  <c r="AH80" i="30" s="1"/>
  <c r="AI76" i="30"/>
  <c r="AH83" i="30" l="1"/>
  <c r="AH84" i="30" s="1"/>
  <c r="AH87" i="30" s="1"/>
  <c r="AH85" i="30"/>
  <c r="AH81" i="30"/>
  <c r="AH86" i="30" s="1"/>
  <c r="AK43" i="30"/>
  <c r="AK57" i="30" s="1"/>
  <c r="AK56" i="30" s="1"/>
  <c r="AK63" i="30" s="1"/>
  <c r="AK65" i="30" s="1"/>
  <c r="AI68" i="30"/>
  <c r="AI75" i="30" s="1"/>
  <c r="AI80" i="30" s="1"/>
  <c r="AL44" i="30"/>
  <c r="AL58" i="30" s="1"/>
  <c r="AJ72" i="30"/>
  <c r="AJ67" i="30"/>
  <c r="AJ76" i="30"/>
  <c r="AK76" i="30" s="1"/>
  <c r="AH69" i="30"/>
  <c r="AI69" i="30" l="1"/>
  <c r="AM44" i="30"/>
  <c r="AM58" i="30" s="1"/>
  <c r="AJ80" i="30"/>
  <c r="AI83" i="30"/>
  <c r="AI84" i="30" s="1"/>
  <c r="AI87" i="30" s="1"/>
  <c r="AI81" i="30"/>
  <c r="AI86" i="30" s="1"/>
  <c r="AI85" i="30"/>
  <c r="AL43" i="30"/>
  <c r="AL57" i="30" s="1"/>
  <c r="AL56" i="30" s="1"/>
  <c r="AL63" i="30" s="1"/>
  <c r="AL65" i="30" s="1"/>
  <c r="AJ68" i="30"/>
  <c r="AJ75" i="30" s="1"/>
  <c r="AK72" i="30"/>
  <c r="AK67" i="30"/>
  <c r="AN44" i="30" l="1"/>
  <c r="AN58" i="30" s="1"/>
  <c r="AJ83" i="30"/>
  <c r="AJ84" i="30" s="1"/>
  <c r="AJ87" i="30" s="1"/>
  <c r="AJ85" i="30"/>
  <c r="AJ81" i="30"/>
  <c r="AJ86" i="30" s="1"/>
  <c r="AJ69" i="30"/>
  <c r="AM43" i="30"/>
  <c r="AM57" i="30" s="1"/>
  <c r="AM56" i="30" s="1"/>
  <c r="AM63" i="30" s="1"/>
  <c r="AM65" i="30" s="1"/>
  <c r="AK68" i="30"/>
  <c r="AK75" i="30" s="1"/>
  <c r="AK80" i="30" s="1"/>
  <c r="AL72" i="30"/>
  <c r="AL67" i="30"/>
  <c r="AL76" i="30"/>
  <c r="AK83" i="30" l="1"/>
  <c r="AK84" i="30" s="1"/>
  <c r="AK87" i="30" s="1"/>
  <c r="AK85" i="30"/>
  <c r="AK81" i="30"/>
  <c r="AK86" i="30" s="1"/>
  <c r="AK69" i="30"/>
  <c r="AL68" i="30"/>
  <c r="AL75" i="30" s="1"/>
  <c r="AL80" i="30" s="1"/>
  <c r="AM72" i="30"/>
  <c r="AM67" i="30"/>
  <c r="AO44" i="30"/>
  <c r="AO58" i="30" s="1"/>
  <c r="AN43" i="30"/>
  <c r="AN57" i="30" s="1"/>
  <c r="AN56" i="30" s="1"/>
  <c r="AN63" i="30" s="1"/>
  <c r="AN65" i="30" s="1"/>
  <c r="AM76" i="30"/>
  <c r="AL83" i="30" l="1"/>
  <c r="AL84" i="30" s="1"/>
  <c r="AL87" i="30" s="1"/>
  <c r="AL85" i="30"/>
  <c r="AL81" i="30"/>
  <c r="AL86" i="30" s="1"/>
  <c r="AP44" i="30"/>
  <c r="AP58" i="30" s="1"/>
  <c r="AL69" i="30"/>
  <c r="AO43" i="30"/>
  <c r="AO57" i="30" s="1"/>
  <c r="AO56" i="30" s="1"/>
  <c r="AO63" i="30" s="1"/>
  <c r="AO65" i="30" s="1"/>
  <c r="AN72" i="30"/>
  <c r="AN67" i="30"/>
  <c r="AM68" i="30"/>
  <c r="AM75" i="30" s="1"/>
  <c r="AM80" i="30" s="1"/>
  <c r="AN76" i="30"/>
  <c r="AO76" i="30" l="1"/>
  <c r="AM83" i="30"/>
  <c r="AM84" i="30" s="1"/>
  <c r="AM87" i="30" s="1"/>
  <c r="AM81" i="30"/>
  <c r="AM86" i="30" s="1"/>
  <c r="AM85" i="30"/>
  <c r="AQ44" i="30"/>
  <c r="AQ58" i="30" s="1"/>
  <c r="AN68" i="30"/>
  <c r="AN75" i="30" s="1"/>
  <c r="AN80" i="30" s="1"/>
  <c r="AP43" i="30"/>
  <c r="AP57" i="30" s="1"/>
  <c r="AP56" i="30" s="1"/>
  <c r="AP63" i="30" s="1"/>
  <c r="AP65" i="30" s="1"/>
  <c r="AM69" i="30"/>
  <c r="AO72" i="30"/>
  <c r="AO67" i="30"/>
  <c r="AP76" i="30"/>
  <c r="AN83" i="30" l="1"/>
  <c r="AN84" i="30" s="1"/>
  <c r="AN87" i="30" s="1"/>
  <c r="AN81" i="30"/>
  <c r="AN86" i="30" s="1"/>
  <c r="AN85" i="30"/>
  <c r="AQ43" i="30"/>
  <c r="AQ57" i="30" s="1"/>
  <c r="AQ56" i="30" s="1"/>
  <c r="AQ63" i="30" s="1"/>
  <c r="AQ65" i="30" s="1"/>
  <c r="AP72" i="30"/>
  <c r="AP67" i="30"/>
  <c r="AN69" i="30"/>
  <c r="AR44" i="30"/>
  <c r="AR58" i="30" s="1"/>
  <c r="AO68" i="30"/>
  <c r="AO75" i="30" s="1"/>
  <c r="AO80" i="30" s="1"/>
  <c r="AQ76" i="30"/>
  <c r="AO69" i="30" l="1"/>
  <c r="AO83" i="30"/>
  <c r="AO84" i="30" s="1"/>
  <c r="AO87" i="30" s="1"/>
  <c r="AO81" i="30"/>
  <c r="AO86" i="30" s="1"/>
  <c r="AO85" i="30"/>
  <c r="AS44" i="30"/>
  <c r="AS58" i="30" s="1"/>
  <c r="AR43" i="30"/>
  <c r="AR57" i="30" s="1"/>
  <c r="AR56" i="30" s="1"/>
  <c r="AR63" i="30" s="1"/>
  <c r="AR65" i="30" s="1"/>
  <c r="AP68" i="30"/>
  <c r="AP75" i="30" s="1"/>
  <c r="AP80" i="30" s="1"/>
  <c r="AQ72" i="30"/>
  <c r="AQ67" i="30"/>
  <c r="AP83" i="30" l="1"/>
  <c r="AP84" i="30" s="1"/>
  <c r="AP87" i="30" s="1"/>
  <c r="AP85" i="30"/>
  <c r="AP81" i="30"/>
  <c r="AP86" i="30" s="1"/>
  <c r="AT44" i="30"/>
  <c r="AT58" i="30" s="1"/>
  <c r="AP69" i="30"/>
  <c r="AR76" i="30"/>
  <c r="AS43" i="30"/>
  <c r="AS57" i="30" s="1"/>
  <c r="AS56" i="30" s="1"/>
  <c r="AS63" i="30" s="1"/>
  <c r="AS65" i="30" s="1"/>
  <c r="AQ68" i="30"/>
  <c r="AQ75" i="30" s="1"/>
  <c r="AQ80" i="30" s="1"/>
  <c r="AR72" i="30"/>
  <c r="AR67" i="30"/>
  <c r="AQ83" i="30" l="1"/>
  <c r="AQ84" i="30" s="1"/>
  <c r="AQ87" i="30" s="1"/>
  <c r="AQ81" i="30"/>
  <c r="AQ86" i="30" s="1"/>
  <c r="AQ85" i="30"/>
  <c r="AU44" i="30"/>
  <c r="AU58" i="30" s="1"/>
  <c r="AS76" i="30"/>
  <c r="AQ69" i="30"/>
  <c r="AR68" i="30"/>
  <c r="AR75" i="30" s="1"/>
  <c r="AR80" i="30" s="1"/>
  <c r="AS72" i="30"/>
  <c r="AS67" i="30"/>
  <c r="AT43" i="30"/>
  <c r="AT57" i="30" s="1"/>
  <c r="AT56" i="30" s="1"/>
  <c r="AT63" i="30" s="1"/>
  <c r="AT65" i="30" s="1"/>
  <c r="AR69" i="30" l="1"/>
  <c r="AT76" i="30"/>
  <c r="AR83" i="30"/>
  <c r="AR84" i="30" s="1"/>
  <c r="AR87" i="30" s="1"/>
  <c r="AR85" i="30"/>
  <c r="AR81" i="30"/>
  <c r="AR86" i="30" s="1"/>
  <c r="AU43" i="30"/>
  <c r="AU57" i="30" s="1"/>
  <c r="AU56" i="30" s="1"/>
  <c r="AU63" i="30" s="1"/>
  <c r="AU65" i="30" s="1"/>
  <c r="AS68" i="30"/>
  <c r="AS75" i="30" s="1"/>
  <c r="AS80" i="30" s="1"/>
  <c r="AV44" i="30"/>
  <c r="AV58" i="30" s="1"/>
  <c r="AT72" i="30"/>
  <c r="AT67" i="30"/>
  <c r="AU76" i="30" l="1"/>
  <c r="AS69" i="30"/>
  <c r="AT68" i="30"/>
  <c r="AT75" i="30" s="1"/>
  <c r="AT80" i="30" s="1"/>
  <c r="AW44" i="30"/>
  <c r="AW58" i="30" s="1"/>
  <c r="AV43" i="30"/>
  <c r="AV57" i="30" s="1"/>
  <c r="AV56" i="30" s="1"/>
  <c r="AV63" i="30" s="1"/>
  <c r="AV65" i="30" s="1"/>
  <c r="AS83" i="30"/>
  <c r="AS84" i="30" s="1"/>
  <c r="AS87" i="30" s="1"/>
  <c r="AS85" i="30"/>
  <c r="AS81" i="30"/>
  <c r="AS86" i="30" s="1"/>
  <c r="AU72" i="30"/>
  <c r="AU67" i="30"/>
  <c r="AV76" i="30" l="1"/>
  <c r="AT69" i="30"/>
  <c r="AW43" i="30"/>
  <c r="AW57" i="30" s="1"/>
  <c r="AW56" i="30" s="1"/>
  <c r="AW63" i="30" s="1"/>
  <c r="AW65" i="30" s="1"/>
  <c r="AU68" i="30"/>
  <c r="AU75" i="30" s="1"/>
  <c r="AU80" i="30" s="1"/>
  <c r="AT83" i="30"/>
  <c r="AT84" i="30" s="1"/>
  <c r="AT87" i="30" s="1"/>
  <c r="AT81" i="30"/>
  <c r="AT86" i="30" s="1"/>
  <c r="AT85" i="30"/>
  <c r="AX44" i="30"/>
  <c r="AX58" i="30" s="1"/>
  <c r="AV72" i="30"/>
  <c r="AV67" i="30"/>
  <c r="AW76" i="30" l="1"/>
  <c r="AU83" i="30"/>
  <c r="AU84" i="30" s="1"/>
  <c r="AU87" i="30" s="1"/>
  <c r="AU85" i="30"/>
  <c r="AU81" i="30"/>
  <c r="AU86" i="30" s="1"/>
  <c r="AZ44" i="30"/>
  <c r="AZ58" i="30" s="1"/>
  <c r="AX43" i="30"/>
  <c r="AX57" i="30" s="1"/>
  <c r="AX56" i="30" s="1"/>
  <c r="AX63" i="30" s="1"/>
  <c r="AX65" i="30" s="1"/>
  <c r="AU69" i="30"/>
  <c r="AV68" i="30"/>
  <c r="AV75" i="30" s="1"/>
  <c r="AV80" i="30" s="1"/>
  <c r="AY44" i="30"/>
  <c r="AY58" i="30" s="1"/>
  <c r="AW72" i="30"/>
  <c r="AW67" i="30"/>
  <c r="AV83" i="30" l="1"/>
  <c r="AV84" i="30" s="1"/>
  <c r="AV87" i="30" s="1"/>
  <c r="AV85" i="30"/>
  <c r="AV81" i="30"/>
  <c r="AV86" i="30" s="1"/>
  <c r="AW68" i="30"/>
  <c r="AW75" i="30" s="1"/>
  <c r="AW80" i="30" s="1"/>
  <c r="AX72" i="30"/>
  <c r="AX67" i="30"/>
  <c r="AZ43" i="30"/>
  <c r="AZ57" i="30" s="1"/>
  <c r="AZ56" i="30" s="1"/>
  <c r="AZ63" i="30" s="1"/>
  <c r="AZ65" i="30" s="1"/>
  <c r="AV69" i="30"/>
  <c r="AY43" i="30"/>
  <c r="AY57" i="30" s="1"/>
  <c r="AY56" i="30" s="1"/>
  <c r="AY63" i="30" s="1"/>
  <c r="AY65" i="30" s="1"/>
  <c r="AX76" i="30"/>
  <c r="AW69" i="30" l="1"/>
  <c r="AY76" i="30"/>
  <c r="AZ76" i="30" s="1"/>
  <c r="BA76" i="30" s="1"/>
  <c r="BB76" i="30" s="1"/>
  <c r="AX68" i="30"/>
  <c r="AX75" i="30" s="1"/>
  <c r="AW83" i="30"/>
  <c r="AW84" i="30" s="1"/>
  <c r="AW87" i="30" s="1"/>
  <c r="AW85" i="30"/>
  <c r="AW81" i="30"/>
  <c r="AW86" i="30" s="1"/>
  <c r="AX80" i="30"/>
  <c r="AY72" i="30"/>
  <c r="AY67" i="30"/>
  <c r="AZ72" i="30"/>
  <c r="AZ67" i="30"/>
  <c r="AX69" i="30" l="1"/>
  <c r="AZ68" i="30"/>
  <c r="AX83" i="30"/>
  <c r="AX84" i="30" s="1"/>
  <c r="AX87" i="30" s="1"/>
  <c r="AX85" i="30"/>
  <c r="AX81" i="30"/>
  <c r="AX86" i="30" s="1"/>
  <c r="BC76" i="30"/>
  <c r="BD76" i="30" s="1"/>
  <c r="AY68" i="30"/>
  <c r="AY75" i="30" s="1"/>
  <c r="AY80" i="30" s="1"/>
  <c r="AY83" i="30" l="1"/>
  <c r="AY84" i="30" s="1"/>
  <c r="AY87" i="30" s="1"/>
  <c r="AY81" i="30"/>
  <c r="AY86" i="30" s="1"/>
  <c r="AY85" i="30"/>
  <c r="AY69" i="30"/>
  <c r="AZ75" i="30"/>
  <c r="AZ80" i="30" s="1"/>
  <c r="AZ69" i="30"/>
  <c r="BE76" i="30"/>
  <c r="BA75" i="30" l="1"/>
  <c r="BG75" i="30" s="1"/>
  <c r="BF76" i="30"/>
  <c r="BG76" i="30" s="1"/>
  <c r="BH76" i="30" s="1"/>
  <c r="BI76" i="30" s="1"/>
  <c r="AZ83" i="30"/>
  <c r="AZ84" i="30" s="1"/>
  <c r="AZ87" i="30" s="1"/>
  <c r="F18" i="30" s="1"/>
  <c r="AZ81" i="30"/>
  <c r="AZ86" i="30" s="1"/>
  <c r="F17" i="30" s="1"/>
  <c r="AZ85" i="30"/>
  <c r="BE75" i="30"/>
  <c r="BH75" i="30"/>
  <c r="BF75" i="30"/>
  <c r="BC75" i="30"/>
  <c r="BB75" i="30" l="1"/>
  <c r="BI75" i="30"/>
  <c r="BD75" i="30"/>
</calcChain>
</file>

<file path=xl/sharedStrings.xml><?xml version="1.0" encoding="utf-8"?>
<sst xmlns="http://schemas.openxmlformats.org/spreadsheetml/2006/main" count="1064" uniqueCount="625">
  <si>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</si>
  <si>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</si>
  <si>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</si>
  <si>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</si>
  <si>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</si>
  <si>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</si>
  <si>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</si>
  <si>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</si>
  <si>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</si>
  <si>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</si>
  <si>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</si>
  <si>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</si>
  <si>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</si>
  <si>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</si>
  <si>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</si>
  <si>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</si>
  <si>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</si>
  <si>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</si>
  <si>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</si>
  <si>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</si>
  <si>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</si>
  <si>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</si>
  <si>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</si>
  <si>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</si>
  <si>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</si>
  <si>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</si>
  <si>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</si>
  <si>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</si>
  <si>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</si>
  <si>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</si>
  <si>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</si>
  <si>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</si>
  <si>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</si>
  <si>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</si>
  <si>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</si>
  <si>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</si>
  <si>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</si>
  <si>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</si>
  <si>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</si>
  <si>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</si>
  <si>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</si>
  <si>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</si>
  <si>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</si>
  <si>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</si>
  <si>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</si>
  <si>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</si>
  <si>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</si>
  <si>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</si>
  <si>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</si>
  <si>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</si>
  <si>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</si>
  <si>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</si>
  <si>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</si>
  <si>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</si>
  <si>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</si>
  <si>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</si>
  <si>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</si>
  <si>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</si>
  <si>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</si>
  <si>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</si>
  <si>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</si>
  <si>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</si>
  <si>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</si>
  <si>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</si>
  <si>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</si>
  <si>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</si>
  <si>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</si>
  <si>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</si>
  <si>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</si>
  <si>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</si>
  <si>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</si>
  <si>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</si>
  <si>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</si>
  <si>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</si>
  <si>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</si>
  <si>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</si>
  <si>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</si>
  <si>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</si>
  <si>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</si>
  <si>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</si>
  <si>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</si>
  <si>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</si>
  <si>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</si>
  <si>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</si>
  <si>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</si>
  <si>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</si>
  <si>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</si>
  <si>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</si>
  <si>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</si>
  <si>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</si>
  <si>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</si>
  <si>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</si>
  <si>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</si>
  <si>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</si>
  <si>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</si>
  <si>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</si>
  <si>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</si>
  <si>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</si>
  <si>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</si>
  <si>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</si>
  <si>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</si>
  <si>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</si>
  <si>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</si>
  <si>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</si>
  <si>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</si>
  <si>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</si>
  <si>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</si>
  <si>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</si>
  <si>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</si>
  <si>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</si>
  <si>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</si>
  <si>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</si>
  <si>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</si>
  <si>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</si>
  <si>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</si>
  <si>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</si>
  <si>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</si>
  <si>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</si>
  <si>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</si>
  <si>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</si>
  <si>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</si>
  <si>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</si>
  <si>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</si>
  <si>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</si>
  <si>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</si>
  <si>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</si>
  <si>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</si>
  <si>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</si>
  <si>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</si>
  <si>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</si>
  <si>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</si>
  <si>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</si>
  <si>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</si>
  <si>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</si>
  <si>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</si>
  <si>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</si>
  <si>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</si>
  <si>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</si>
  <si>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</si>
  <si>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</si>
  <si>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</si>
  <si>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</si>
  <si>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</si>
  <si>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</si>
  <si>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</si>
  <si>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</si>
  <si>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</si>
  <si>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</si>
  <si>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</si>
  <si>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</si>
  <si>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</si>
  <si>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</si>
  <si>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</si>
  <si>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</si>
  <si>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</si>
  <si>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</si>
  <si>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</si>
  <si>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</si>
  <si>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</si>
  <si>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</si>
  <si>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</si>
  <si>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</si>
  <si>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</si>
  <si>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</si>
  <si>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</si>
  <si>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</si>
  <si>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</si>
  <si>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</si>
  <si>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</si>
  <si>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</si>
  <si>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</si>
  <si>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</si>
  <si>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</si>
  <si>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</si>
  <si>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</si>
  <si>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</si>
  <si>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</si>
  <si>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</si>
  <si>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</si>
  <si>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</si>
  <si>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</si>
  <si>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</si>
  <si>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</si>
  <si>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</si>
  <si>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</si>
  <si>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</si>
  <si>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</si>
  <si>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</si>
  <si>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</si>
  <si>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</si>
  <si>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</si>
  <si>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</si>
  <si>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</si>
  <si>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</si>
  <si>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</si>
  <si>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</si>
  <si>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</si>
  <si>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</si>
  <si>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</si>
  <si>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</si>
  <si>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</si>
  <si>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</si>
  <si>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</si>
  <si>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</si>
  <si>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</si>
  <si>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</si>
  <si>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</si>
  <si>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</si>
  <si>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</si>
  <si>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</si>
  <si>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</si>
  <si>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</si>
  <si>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</si>
  <si>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</si>
  <si>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</si>
  <si>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</si>
  <si>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</si>
  <si>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</si>
  <si>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</si>
  <si>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</si>
  <si>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</si>
  <si>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</si>
  <si>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</si>
  <si>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</si>
  <si>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</si>
  <si>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</si>
  <si>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</si>
  <si>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</si>
  <si>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</si>
  <si>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</si>
  <si>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</si>
  <si>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</si>
  <si>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</si>
  <si>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</si>
  <si>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</si>
  <si>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</si>
  <si>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</si>
  <si>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</si>
  <si>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</si>
  <si>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</si>
  <si>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</si>
  <si>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</si>
  <si>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</si>
  <si>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</si>
  <si>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</si>
  <si>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</si>
  <si>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</si>
  <si>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</si>
  <si>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</si>
  <si>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</si>
  <si>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</si>
  <si>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</si>
  <si>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</si>
  <si>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</si>
  <si>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</si>
  <si>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</si>
  <si>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</si>
  <si>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</si>
  <si>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</si>
  <si>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</si>
  <si>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</si>
  <si>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</si>
  <si>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</si>
  <si>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</si>
  <si>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</si>
  <si>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</si>
  <si>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</si>
  <si>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</si>
  <si>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</si>
  <si>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</si>
  <si>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</si>
  <si>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</si>
  <si>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</si>
  <si>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</si>
  <si>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</si>
  <si>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</si>
  <si>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</si>
  <si>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</si>
  <si>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</si>
  <si>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</si>
  <si>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</si>
  <si>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</si>
  <si>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</si>
  <si>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</si>
  <si>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</si>
  <si>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</si>
  <si>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</si>
  <si>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</si>
  <si>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</si>
  <si>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</si>
  <si>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</si>
  <si>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</si>
  <si>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</si>
  <si>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</si>
  <si>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</si>
  <si>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</si>
  <si>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</si>
  <si>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</si>
  <si>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</si>
  <si>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</si>
  <si>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</si>
  <si>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</si>
  <si>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</si>
  <si>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</si>
  <si>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</si>
  <si>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</si>
  <si>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</si>
  <si>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</si>
  <si>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</si>
  <si>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</si>
  <si>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</si>
  <si>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</si>
  <si>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</si>
  <si>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</si>
  <si>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</si>
  <si>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</si>
  <si>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</si>
  <si>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</si>
  <si>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</si>
  <si>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</si>
  <si>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</si>
  <si>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</si>
  <si>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</si>
  <si>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</si>
  <si>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</si>
  <si>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</si>
  <si>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</si>
  <si>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</si>
  <si>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</si>
  <si>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</si>
  <si>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</si>
  <si>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</si>
  <si>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</si>
  <si>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</si>
  <si>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</si>
  <si>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</si>
  <si>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</si>
  <si>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</si>
  <si>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</si>
  <si>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</si>
  <si>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</si>
  <si>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</si>
  <si>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</si>
  <si>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</si>
  <si>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</si>
  <si>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</si>
  <si>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</si>
  <si>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</si>
  <si>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</si>
  <si>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</si>
  <si>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</si>
  <si>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</si>
  <si>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</si>
  <si>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</si>
  <si>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</si>
  <si>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</si>
  <si>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</si>
  <si>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</si>
  <si>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</si>
  <si>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</si>
  <si>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</si>
  <si>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</si>
  <si>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</si>
  <si>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</si>
  <si>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</si>
  <si>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</si>
  <si>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</si>
  <si>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</si>
  <si>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</si>
  <si>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</si>
  <si>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</si>
  <si>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</si>
  <si>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</si>
  <si>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</si>
  <si>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</si>
  <si>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</si>
  <si>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</si>
  <si>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</si>
  <si>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</si>
  <si>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</si>
  <si>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</si>
  <si>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</si>
  <si>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</si>
  <si>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</si>
  <si>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</si>
  <si>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</si>
  <si>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</si>
  <si>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</si>
  <si>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</si>
  <si>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</si>
  <si>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</si>
  <si>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</si>
  <si>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</si>
  <si>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</si>
  <si>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</si>
  <si>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</si>
  <si>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</si>
  <si>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</si>
  <si>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</si>
  <si>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</si>
  <si>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</si>
  <si>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</si>
  <si>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</si>
  <si>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</si>
  <si>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</si>
  <si>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</si>
  <si>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</si>
  <si>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</si>
  <si>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</si>
  <si>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</si>
  <si>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</si>
  <si>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</si>
  <si>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</si>
  <si>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</si>
  <si>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</si>
  <si>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</si>
  <si>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</si>
  <si>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</si>
  <si>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</si>
  <si>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</si>
  <si>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</si>
  <si>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</si>
  <si>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</si>
  <si>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</si>
  <si>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</si>
  <si>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</si>
  <si>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</si>
  <si>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</si>
  <si>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</si>
  <si>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</si>
  <si>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</si>
  <si>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</si>
  <si>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</si>
  <si>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</si>
  <si>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</si>
  <si>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</si>
  <si>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</si>
  <si>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</si>
  <si>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</si>
  <si>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</si>
  <si>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</si>
  <si>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</si>
  <si>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</si>
  <si>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</si>
  <si>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</si>
  <si>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</si>
  <si>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</si>
  <si>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</si>
  <si>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</si>
  <si>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</si>
  <si>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</si>
  <si>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</si>
  <si>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</si>
  <si>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</si>
  <si>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</si>
  <si>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</si>
  <si>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</si>
  <si>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</si>
  <si>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</si>
  <si>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</si>
  <si>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</si>
  <si>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</si>
  <si>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</si>
  <si>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</si>
  <si>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</si>
  <si>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</si>
  <si>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</si>
  <si>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</si>
  <si>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</si>
  <si>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</si>
  <si>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</si>
  <si>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</si>
  <si>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</si>
  <si>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</si>
  <si>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</si>
  <si>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</si>
  <si>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</si>
  <si>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</si>
  <si>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</si>
  <si>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</si>
  <si>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</si>
  <si>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</si>
  <si>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</si>
  <si>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</si>
  <si>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</si>
  <si>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</si>
  <si>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</si>
  <si>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</si>
  <si>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</si>
  <si>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</si>
  <si>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</si>
  <si>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</si>
  <si>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</si>
  <si>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</si>
  <si>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</si>
  <si>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</si>
  <si>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</si>
  <si>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</si>
  <si>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</si>
  <si>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</si>
  <si>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</si>
  <si>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</si>
  <si>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</si>
  <si>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</si>
  <si>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</si>
  <si>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</si>
  <si>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</si>
  <si>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</si>
  <si>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</si>
  <si>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</si>
  <si>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</si>
  <si>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</si>
  <si>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</si>
  <si>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</si>
  <si>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</si>
  <si>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</si>
  <si>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</si>
  <si>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</si>
  <si>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</si>
  <si>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</si>
  <si>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</si>
  <si>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</si>
  <si>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</si>
  <si>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</si>
  <si>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</si>
  <si>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</si>
  <si>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</si>
  <si>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</si>
  <si>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</si>
  <si>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</si>
  <si>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</si>
  <si>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</si>
  <si>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</si>
  <si>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</si>
  <si>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</si>
  <si>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</si>
  <si>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</si>
  <si>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</si>
  <si>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</si>
  <si>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</si>
  <si>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</si>
  <si>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</si>
  <si>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</si>
  <si>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</si>
  <si>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</si>
  <si>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</si>
  <si>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</si>
  <si>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</si>
  <si>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</si>
  <si>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</si>
  <si>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</si>
  <si>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</si>
  <si>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</si>
  <si>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</si>
  <si>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</si>
  <si>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</si>
  <si>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</si>
  <si>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</si>
  <si>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</si>
  <si>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</si>
  <si>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</si>
  <si>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</si>
  <si>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</si>
  <si>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</si>
  <si>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</si>
  <si>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</si>
  <si>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</si>
  <si>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</si>
  <si>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15.04.2025 - 31.07.2025</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</si>
  <si>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</si>
  <si>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</si>
  <si>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</si>
  <si>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</si>
  <si>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</si>
  <si>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</si>
  <si>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</si>
  <si>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</si>
  <si>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</si>
  <si>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</si>
  <si>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</si>
  <si>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</si>
  <si>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</si>
  <si>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</si>
  <si>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</si>
  <si>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</si>
  <si>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</si>
  <si>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</si>
  <si>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</si>
  <si>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</si>
  <si>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</si>
  <si>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</si>
  <si>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</si>
  <si>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</si>
  <si>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</si>
  <si>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</si>
  <si>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</si>
  <si>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</si>
  <si>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</si>
  <si>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</si>
  <si>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</si>
  <si>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</si>
  <si>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</si>
  <si>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</si>
  <si>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</si>
  <si>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</si>
  <si>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</si>
  <si>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</si>
  <si>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</si>
  <si>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</si>
  <si>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</si>
  <si>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</si>
  <si>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</si>
  <si>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</si>
  <si>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</si>
  <si>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</si>
  <si>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</si>
  <si>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</si>
  <si>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 11.781 млн руб</t>
  </si>
  <si>
    <t xml:space="preserve">Факт 2022 года </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</si>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</sst>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01A-4306-82B7-EC25B6CF6BE6}"/>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801A-4306-82B7-EC25B6CF6B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УГП-10 (замена систем оперативного тока и собственных нужд)</v>
          </cell>
        </row>
        <row r="6">
          <cell r="A6" t="str">
            <v>M_TP2000.PS.0063</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row r="16">
          <cell r="O16">
            <v>2356.3039999999996</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214" customWidth="1"/>
    <col min="2" max="2" width="53.5703125" style="214" customWidth="1"/>
    <col min="3" max="3" width="91.42578125" style="214" customWidth="1"/>
    <col min="4" max="4" width="20" style="214" customWidth="1"/>
    <col min="5" max="5" width="25.5703125" style="214" customWidth="1"/>
    <col min="6" max="6" width="16.42578125" style="214" customWidth="1"/>
    <col min="7" max="16384" width="9.140625" style="214"/>
  </cols>
  <sheetData>
    <row r="1" spans="1:19" s="16" customFormat="1" ht="18.75" customHeight="1" x14ac:dyDescent="0.2">
      <c r="A1" s="199"/>
      <c r="C1" s="200" t="s">
        <v>69</v>
      </c>
    </row>
    <row r="2" spans="1:19" s="16" customFormat="1" ht="18.75" customHeight="1" x14ac:dyDescent="0.3">
      <c r="A2" s="199"/>
      <c r="C2" s="201" t="s">
        <v>10</v>
      </c>
    </row>
    <row r="3" spans="1:19" s="16" customFormat="1" ht="18.75" x14ac:dyDescent="0.3">
      <c r="A3" s="202"/>
      <c r="C3" s="201" t="s">
        <v>68</v>
      </c>
    </row>
    <row r="4" spans="1:19" s="16" customFormat="1" ht="18.75" x14ac:dyDescent="0.3">
      <c r="A4" s="202"/>
      <c r="E4" s="201"/>
    </row>
    <row r="5" spans="1:19" s="16" customFormat="1" ht="15.75" x14ac:dyDescent="0.25">
      <c r="A5" s="322" t="s">
        <v>616</v>
      </c>
      <c r="B5" s="322"/>
      <c r="C5" s="322"/>
      <c r="D5" s="154"/>
      <c r="E5" s="154"/>
      <c r="F5" s="154"/>
      <c r="G5" s="154"/>
    </row>
    <row r="6" spans="1:19" s="16" customFormat="1" ht="18.75" x14ac:dyDescent="0.3">
      <c r="A6" s="202"/>
      <c r="E6" s="201"/>
    </row>
    <row r="7" spans="1:19" s="16" customFormat="1" ht="18.75" x14ac:dyDescent="0.2">
      <c r="A7" s="326" t="s">
        <v>9</v>
      </c>
      <c r="B7" s="326"/>
      <c r="C7" s="326"/>
      <c r="D7" s="203"/>
      <c r="E7" s="203"/>
      <c r="F7" s="203"/>
      <c r="G7" s="203"/>
      <c r="H7" s="203"/>
      <c r="I7" s="203"/>
      <c r="J7" s="203"/>
      <c r="K7" s="203"/>
      <c r="L7" s="203"/>
      <c r="M7" s="203"/>
      <c r="N7" s="203"/>
      <c r="O7" s="203"/>
      <c r="P7" s="203"/>
      <c r="Q7" s="203"/>
      <c r="R7" s="203"/>
      <c r="S7" s="203"/>
    </row>
    <row r="8" spans="1:19" s="16" customFormat="1" ht="18.75" x14ac:dyDescent="0.2">
      <c r="A8" s="204"/>
      <c r="B8" s="204"/>
      <c r="C8" s="204"/>
      <c r="D8" s="204"/>
      <c r="E8" s="204"/>
      <c r="F8" s="203"/>
      <c r="G8" s="203"/>
      <c r="H8" s="203"/>
      <c r="I8" s="203"/>
      <c r="J8" s="203"/>
      <c r="K8" s="203"/>
      <c r="L8" s="203"/>
      <c r="M8" s="203"/>
      <c r="N8" s="203"/>
      <c r="O8" s="203"/>
      <c r="P8" s="203"/>
      <c r="Q8" s="203"/>
      <c r="R8" s="203"/>
      <c r="S8" s="203"/>
    </row>
    <row r="9" spans="1:19" s="16" customFormat="1" ht="36" customHeight="1" x14ac:dyDescent="0.2">
      <c r="A9" s="327" t="s">
        <v>548</v>
      </c>
      <c r="B9" s="327"/>
      <c r="C9" s="327"/>
      <c r="D9" s="205"/>
      <c r="E9" s="205"/>
      <c r="F9" s="203"/>
      <c r="G9" s="203"/>
      <c r="H9" s="203"/>
      <c r="I9" s="203"/>
      <c r="J9" s="203"/>
      <c r="K9" s="203"/>
      <c r="L9" s="203"/>
      <c r="M9" s="203"/>
      <c r="N9" s="203"/>
      <c r="O9" s="203"/>
      <c r="P9" s="203"/>
      <c r="Q9" s="203"/>
      <c r="R9" s="203"/>
      <c r="S9" s="203"/>
    </row>
    <row r="10" spans="1:19" s="16" customFormat="1" ht="18.75" x14ac:dyDescent="0.2">
      <c r="A10" s="323" t="s">
        <v>8</v>
      </c>
      <c r="B10" s="323"/>
      <c r="C10" s="323"/>
      <c r="D10" s="206"/>
      <c r="E10" s="206"/>
      <c r="F10" s="203"/>
      <c r="G10" s="203"/>
      <c r="H10" s="203"/>
      <c r="I10" s="203"/>
      <c r="J10" s="203"/>
      <c r="K10" s="203"/>
      <c r="L10" s="203"/>
      <c r="M10" s="203"/>
      <c r="N10" s="203"/>
      <c r="O10" s="203"/>
      <c r="P10" s="203"/>
      <c r="Q10" s="203"/>
      <c r="R10" s="203"/>
      <c r="S10" s="203"/>
    </row>
    <row r="11" spans="1:19" s="16" customFormat="1" ht="18.75" x14ac:dyDescent="0.2">
      <c r="A11" s="204"/>
      <c r="B11" s="207"/>
      <c r="C11" s="207"/>
      <c r="D11" s="204"/>
      <c r="E11" s="204"/>
      <c r="F11" s="203"/>
      <c r="G11" s="203"/>
      <c r="H11" s="203"/>
      <c r="I11" s="203"/>
      <c r="J11" s="203"/>
      <c r="K11" s="203"/>
      <c r="L11" s="203"/>
      <c r="M11" s="203"/>
      <c r="N11" s="203"/>
      <c r="O11" s="203"/>
      <c r="P11" s="203"/>
      <c r="Q11" s="203"/>
      <c r="R11" s="203"/>
      <c r="S11" s="203"/>
    </row>
    <row r="12" spans="1:19" s="16" customFormat="1" ht="18.75" x14ac:dyDescent="0.2">
      <c r="A12" s="327" t="s">
        <v>556</v>
      </c>
      <c r="B12" s="327"/>
      <c r="C12" s="327"/>
      <c r="D12" s="205"/>
      <c r="E12" s="205"/>
      <c r="F12" s="203"/>
      <c r="G12" s="203"/>
      <c r="H12" s="203"/>
      <c r="I12" s="203"/>
      <c r="J12" s="203"/>
      <c r="K12" s="203"/>
      <c r="L12" s="203"/>
      <c r="M12" s="203"/>
      <c r="N12" s="203"/>
      <c r="O12" s="203"/>
      <c r="P12" s="203"/>
      <c r="Q12" s="203"/>
      <c r="R12" s="203"/>
      <c r="S12" s="203"/>
    </row>
    <row r="13" spans="1:19" s="16" customFormat="1" ht="18.75" x14ac:dyDescent="0.2">
      <c r="A13" s="323" t="s">
        <v>7</v>
      </c>
      <c r="B13" s="323"/>
      <c r="C13" s="323"/>
      <c r="D13" s="206"/>
      <c r="E13" s="206"/>
      <c r="F13" s="203"/>
      <c r="G13" s="203"/>
      <c r="H13" s="203"/>
      <c r="I13" s="203"/>
      <c r="J13" s="203"/>
      <c r="K13" s="203"/>
      <c r="L13" s="203"/>
      <c r="M13" s="203"/>
      <c r="N13" s="203"/>
      <c r="O13" s="203"/>
      <c r="P13" s="203"/>
      <c r="Q13" s="203"/>
      <c r="R13" s="203"/>
      <c r="S13" s="203"/>
    </row>
    <row r="14" spans="1:19" s="208"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198" customFormat="1" ht="39" customHeight="1" x14ac:dyDescent="0.2">
      <c r="A15" s="328" t="s">
        <v>564</v>
      </c>
      <c r="B15" s="328"/>
      <c r="C15" s="328"/>
      <c r="D15" s="205"/>
      <c r="E15" s="205"/>
      <c r="F15" s="205"/>
      <c r="G15" s="205"/>
      <c r="H15" s="205"/>
      <c r="I15" s="205"/>
      <c r="J15" s="205"/>
      <c r="K15" s="205"/>
      <c r="L15" s="205"/>
      <c r="M15" s="205"/>
      <c r="N15" s="205"/>
      <c r="O15" s="205"/>
      <c r="P15" s="205"/>
      <c r="Q15" s="205"/>
      <c r="R15" s="205"/>
      <c r="S15" s="205"/>
    </row>
    <row r="16" spans="1:19" s="198" customFormat="1" ht="15" customHeight="1" x14ac:dyDescent="0.2">
      <c r="A16" s="323" t="s">
        <v>6</v>
      </c>
      <c r="B16" s="323"/>
      <c r="C16" s="323"/>
      <c r="D16" s="206"/>
      <c r="E16" s="206"/>
      <c r="F16" s="206"/>
      <c r="G16" s="206"/>
      <c r="H16" s="206"/>
      <c r="I16" s="206"/>
      <c r="J16" s="206"/>
      <c r="K16" s="206"/>
      <c r="L16" s="206"/>
      <c r="M16" s="206"/>
      <c r="N16" s="206"/>
      <c r="O16" s="206"/>
      <c r="P16" s="206"/>
      <c r="Q16" s="206"/>
      <c r="R16" s="206"/>
      <c r="S16" s="206"/>
    </row>
    <row r="17" spans="1:19" s="198" customFormat="1" ht="15" customHeight="1" x14ac:dyDescent="0.2">
      <c r="A17" s="209"/>
      <c r="B17" s="209"/>
      <c r="C17" s="209"/>
      <c r="D17" s="209"/>
      <c r="E17" s="209"/>
      <c r="F17" s="209"/>
      <c r="G17" s="209"/>
      <c r="H17" s="209"/>
      <c r="I17" s="209"/>
      <c r="J17" s="209"/>
      <c r="K17" s="209"/>
      <c r="L17" s="209"/>
      <c r="M17" s="209"/>
      <c r="N17" s="209"/>
      <c r="O17" s="209"/>
      <c r="P17" s="209"/>
    </row>
    <row r="18" spans="1:19" s="198" customFormat="1" ht="15" customHeight="1" x14ac:dyDescent="0.2">
      <c r="A18" s="324" t="s">
        <v>467</v>
      </c>
      <c r="B18" s="325"/>
      <c r="C18" s="325"/>
      <c r="D18" s="210"/>
      <c r="E18" s="210"/>
      <c r="F18" s="210"/>
      <c r="G18" s="210"/>
      <c r="H18" s="210"/>
      <c r="I18" s="210"/>
      <c r="J18" s="210"/>
      <c r="K18" s="210"/>
      <c r="L18" s="210"/>
      <c r="M18" s="210"/>
      <c r="N18" s="210"/>
      <c r="O18" s="210"/>
      <c r="P18" s="210"/>
      <c r="Q18" s="210"/>
      <c r="R18" s="210"/>
      <c r="S18" s="210"/>
    </row>
    <row r="19" spans="1:19" s="198" customFormat="1" ht="15" customHeight="1" x14ac:dyDescent="0.2">
      <c r="A19" s="206"/>
      <c r="B19" s="206"/>
      <c r="C19" s="206"/>
      <c r="D19" s="206"/>
      <c r="E19" s="206"/>
      <c r="F19" s="209"/>
      <c r="G19" s="209"/>
      <c r="H19" s="209"/>
      <c r="I19" s="209"/>
      <c r="J19" s="209"/>
      <c r="K19" s="209"/>
      <c r="L19" s="209"/>
      <c r="M19" s="209"/>
      <c r="N19" s="209"/>
      <c r="O19" s="209"/>
      <c r="P19" s="209"/>
    </row>
    <row r="20" spans="1:19" s="198" customFormat="1" ht="39.75" customHeight="1" x14ac:dyDescent="0.2">
      <c r="A20" s="195" t="s">
        <v>5</v>
      </c>
      <c r="B20" s="196" t="s">
        <v>67</v>
      </c>
      <c r="C20" s="162" t="s">
        <v>66</v>
      </c>
      <c r="D20" s="211"/>
      <c r="E20" s="211"/>
      <c r="F20" s="193"/>
      <c r="G20" s="193"/>
      <c r="H20" s="193"/>
      <c r="I20" s="193"/>
      <c r="J20" s="193"/>
      <c r="K20" s="193"/>
      <c r="L20" s="193"/>
      <c r="M20" s="193"/>
      <c r="N20" s="193"/>
      <c r="O20" s="193"/>
      <c r="P20" s="193"/>
      <c r="Q20" s="212"/>
      <c r="R20" s="212"/>
      <c r="S20" s="212"/>
    </row>
    <row r="21" spans="1:19" s="198" customFormat="1" ht="16.5" customHeight="1" x14ac:dyDescent="0.2">
      <c r="A21" s="162">
        <v>1</v>
      </c>
      <c r="B21" s="196">
        <v>2</v>
      </c>
      <c r="C21" s="162">
        <v>3</v>
      </c>
      <c r="D21" s="211"/>
      <c r="E21" s="211"/>
      <c r="F21" s="193"/>
      <c r="G21" s="193"/>
      <c r="H21" s="193"/>
      <c r="I21" s="193"/>
      <c r="J21" s="193"/>
      <c r="K21" s="193"/>
      <c r="L21" s="193"/>
      <c r="M21" s="193"/>
      <c r="N21" s="193"/>
      <c r="O21" s="193"/>
      <c r="P21" s="193"/>
      <c r="Q21" s="212"/>
      <c r="R21" s="212"/>
      <c r="S21" s="212"/>
    </row>
    <row r="22" spans="1:19" s="198" customFormat="1" ht="39" customHeight="1" x14ac:dyDescent="0.2">
      <c r="A22" s="28" t="s">
        <v>65</v>
      </c>
      <c r="B22" s="197" t="s">
        <v>305</v>
      </c>
      <c r="C22" s="162" t="s">
        <v>483</v>
      </c>
      <c r="D22" s="211"/>
      <c r="E22" s="211"/>
      <c r="F22" s="193"/>
      <c r="G22" s="193"/>
      <c r="H22" s="193"/>
      <c r="I22" s="193"/>
      <c r="J22" s="193"/>
      <c r="K22" s="193"/>
      <c r="L22" s="193"/>
      <c r="M22" s="193"/>
      <c r="N22" s="193"/>
      <c r="O22" s="193"/>
      <c r="P22" s="193"/>
      <c r="Q22" s="212"/>
      <c r="R22" s="212"/>
      <c r="S22" s="212"/>
    </row>
    <row r="23" spans="1:19" s="198" customFormat="1" ht="41.25" customHeight="1" x14ac:dyDescent="0.2">
      <c r="A23" s="28" t="s">
        <v>63</v>
      </c>
      <c r="B23" s="35" t="s">
        <v>64</v>
      </c>
      <c r="C23" s="162" t="s">
        <v>484</v>
      </c>
      <c r="D23" s="211"/>
      <c r="E23" s="211"/>
      <c r="F23" s="193"/>
      <c r="G23" s="193"/>
      <c r="H23" s="193"/>
      <c r="I23" s="193"/>
      <c r="J23" s="193"/>
      <c r="K23" s="193"/>
      <c r="L23" s="193"/>
      <c r="M23" s="193"/>
      <c r="N23" s="193"/>
      <c r="O23" s="193"/>
      <c r="P23" s="193"/>
      <c r="Q23" s="212"/>
      <c r="R23" s="212"/>
      <c r="S23" s="212"/>
    </row>
    <row r="24" spans="1:19" s="198" customFormat="1" ht="24" customHeight="1" x14ac:dyDescent="0.2">
      <c r="A24" s="319"/>
      <c r="B24" s="320"/>
      <c r="C24" s="321"/>
      <c r="D24" s="211"/>
      <c r="E24" s="211"/>
      <c r="F24" s="193"/>
      <c r="G24" s="193"/>
      <c r="H24" s="193"/>
      <c r="I24" s="193"/>
      <c r="J24" s="193"/>
      <c r="K24" s="193"/>
      <c r="L24" s="193"/>
      <c r="M24" s="193"/>
      <c r="N24" s="193"/>
      <c r="O24" s="193"/>
      <c r="P24" s="193"/>
      <c r="Q24" s="212"/>
      <c r="R24" s="212"/>
      <c r="S24" s="212"/>
    </row>
    <row r="25" spans="1:19" s="198" customFormat="1" ht="58.5" customHeight="1" x14ac:dyDescent="0.2">
      <c r="A25" s="28" t="s">
        <v>62</v>
      </c>
      <c r="B25" s="151" t="s">
        <v>415</v>
      </c>
      <c r="C25" s="162" t="s">
        <v>495</v>
      </c>
      <c r="D25" s="211"/>
      <c r="E25" s="193"/>
      <c r="F25" s="193"/>
      <c r="G25" s="193"/>
      <c r="H25" s="193"/>
      <c r="I25" s="193"/>
      <c r="J25" s="193"/>
      <c r="K25" s="193"/>
      <c r="L25" s="193"/>
      <c r="M25" s="193"/>
      <c r="N25" s="193"/>
      <c r="O25" s="193"/>
      <c r="P25" s="212"/>
      <c r="Q25" s="212"/>
      <c r="R25" s="212"/>
      <c r="S25" s="212"/>
    </row>
    <row r="26" spans="1:19" s="198" customFormat="1" ht="42.75" customHeight="1" x14ac:dyDescent="0.2">
      <c r="A26" s="28" t="s">
        <v>61</v>
      </c>
      <c r="B26" s="151" t="s">
        <v>75</v>
      </c>
      <c r="C26" s="162" t="s">
        <v>493</v>
      </c>
      <c r="D26" s="211"/>
      <c r="E26" s="193"/>
      <c r="F26" s="193"/>
      <c r="G26" s="193"/>
      <c r="H26" s="193"/>
      <c r="I26" s="193"/>
      <c r="J26" s="193"/>
      <c r="K26" s="193"/>
      <c r="L26" s="193"/>
      <c r="M26" s="193"/>
      <c r="N26" s="193"/>
      <c r="O26" s="193"/>
      <c r="P26" s="212"/>
      <c r="Q26" s="212"/>
      <c r="R26" s="212"/>
      <c r="S26" s="212"/>
    </row>
    <row r="27" spans="1:19" s="198" customFormat="1" ht="51.75" customHeight="1" x14ac:dyDescent="0.2">
      <c r="A27" s="28" t="s">
        <v>59</v>
      </c>
      <c r="B27" s="151" t="s">
        <v>74</v>
      </c>
      <c r="C27" s="162" t="s">
        <v>557</v>
      </c>
      <c r="D27" s="211"/>
      <c r="E27" s="193"/>
      <c r="F27" s="193"/>
      <c r="G27" s="193"/>
      <c r="H27" s="193"/>
      <c r="I27" s="193"/>
      <c r="J27" s="193"/>
      <c r="K27" s="193"/>
      <c r="L27" s="193"/>
      <c r="M27" s="193"/>
      <c r="N27" s="193"/>
      <c r="O27" s="193"/>
      <c r="P27" s="212"/>
      <c r="Q27" s="212"/>
      <c r="R27" s="212"/>
      <c r="S27" s="212"/>
    </row>
    <row r="28" spans="1:19" s="198" customFormat="1" ht="42.75" customHeight="1" x14ac:dyDescent="0.2">
      <c r="A28" s="28" t="s">
        <v>58</v>
      </c>
      <c r="B28" s="151" t="s">
        <v>416</v>
      </c>
      <c r="C28" s="162" t="s">
        <v>492</v>
      </c>
      <c r="D28" s="211"/>
      <c r="E28" s="193"/>
      <c r="F28" s="193"/>
      <c r="G28" s="193"/>
      <c r="H28" s="193"/>
      <c r="I28" s="193"/>
      <c r="J28" s="193"/>
      <c r="K28" s="193"/>
      <c r="L28" s="193"/>
      <c r="M28" s="193"/>
      <c r="N28" s="193"/>
      <c r="O28" s="193"/>
      <c r="P28" s="212"/>
      <c r="Q28" s="212"/>
      <c r="R28" s="212"/>
      <c r="S28" s="212"/>
    </row>
    <row r="29" spans="1:19" s="198" customFormat="1" ht="51.75" customHeight="1" x14ac:dyDescent="0.2">
      <c r="A29" s="28" t="s">
        <v>56</v>
      </c>
      <c r="B29" s="151" t="s">
        <v>417</v>
      </c>
      <c r="C29" s="162" t="s">
        <v>492</v>
      </c>
      <c r="D29" s="211"/>
      <c r="E29" s="193"/>
      <c r="F29" s="193"/>
      <c r="G29" s="193"/>
      <c r="H29" s="193"/>
      <c r="I29" s="193"/>
      <c r="J29" s="193"/>
      <c r="K29" s="193"/>
      <c r="L29" s="193"/>
      <c r="M29" s="193"/>
      <c r="N29" s="193"/>
      <c r="O29" s="193"/>
      <c r="P29" s="212"/>
      <c r="Q29" s="212"/>
      <c r="R29" s="212"/>
      <c r="S29" s="212"/>
    </row>
    <row r="30" spans="1:19" s="198" customFormat="1" ht="51.75" customHeight="1" x14ac:dyDescent="0.2">
      <c r="A30" s="28" t="s">
        <v>54</v>
      </c>
      <c r="B30" s="151" t="s">
        <v>418</v>
      </c>
      <c r="C30" s="162" t="s">
        <v>492</v>
      </c>
      <c r="D30" s="211"/>
      <c r="E30" s="193"/>
      <c r="F30" s="193"/>
      <c r="G30" s="193"/>
      <c r="H30" s="193"/>
      <c r="I30" s="193"/>
      <c r="J30" s="193"/>
      <c r="K30" s="193"/>
      <c r="L30" s="193"/>
      <c r="M30" s="193"/>
      <c r="N30" s="193"/>
      <c r="O30" s="193"/>
      <c r="P30" s="212"/>
      <c r="Q30" s="212"/>
      <c r="R30" s="212"/>
      <c r="S30" s="212"/>
    </row>
    <row r="31" spans="1:19" s="198" customFormat="1" ht="51.75" customHeight="1" x14ac:dyDescent="0.2">
      <c r="A31" s="28" t="s">
        <v>73</v>
      </c>
      <c r="B31" s="151" t="s">
        <v>419</v>
      </c>
      <c r="C31" s="162" t="s">
        <v>492</v>
      </c>
      <c r="D31" s="211"/>
      <c r="E31" s="193"/>
      <c r="F31" s="193"/>
      <c r="G31" s="193"/>
      <c r="H31" s="193"/>
      <c r="I31" s="193"/>
      <c r="J31" s="193"/>
      <c r="K31" s="193"/>
      <c r="L31" s="193"/>
      <c r="M31" s="193"/>
      <c r="N31" s="193"/>
      <c r="O31" s="193"/>
      <c r="P31" s="212"/>
      <c r="Q31" s="212"/>
      <c r="R31" s="212"/>
      <c r="S31" s="212"/>
    </row>
    <row r="32" spans="1:19" s="198" customFormat="1" ht="51.75" customHeight="1" x14ac:dyDescent="0.2">
      <c r="A32" s="28" t="s">
        <v>71</v>
      </c>
      <c r="B32" s="151" t="s">
        <v>420</v>
      </c>
      <c r="C32" s="162" t="s">
        <v>492</v>
      </c>
      <c r="D32" s="211"/>
      <c r="E32" s="193"/>
      <c r="F32" s="193"/>
      <c r="G32" s="193"/>
      <c r="H32" s="193"/>
      <c r="I32" s="193"/>
      <c r="J32" s="193"/>
      <c r="K32" s="193"/>
      <c r="L32" s="193"/>
      <c r="M32" s="193"/>
      <c r="N32" s="193"/>
      <c r="O32" s="193"/>
      <c r="P32" s="212"/>
      <c r="Q32" s="212"/>
      <c r="R32" s="212"/>
      <c r="S32" s="212"/>
    </row>
    <row r="33" spans="1:19" s="198" customFormat="1" ht="101.25" customHeight="1" x14ac:dyDescent="0.2">
      <c r="A33" s="28" t="s">
        <v>70</v>
      </c>
      <c r="B33" s="151" t="s">
        <v>421</v>
      </c>
      <c r="C33" s="36" t="s">
        <v>612</v>
      </c>
      <c r="D33" s="211"/>
      <c r="E33" s="193"/>
      <c r="F33" s="193"/>
      <c r="G33" s="193"/>
      <c r="H33" s="193"/>
      <c r="I33" s="193"/>
      <c r="J33" s="193"/>
      <c r="K33" s="193"/>
      <c r="L33" s="193"/>
      <c r="M33" s="193"/>
      <c r="N33" s="193"/>
      <c r="O33" s="193"/>
      <c r="P33" s="212"/>
      <c r="Q33" s="212"/>
      <c r="R33" s="212"/>
      <c r="S33" s="212"/>
    </row>
    <row r="34" spans="1:19" ht="111" customHeight="1" x14ac:dyDescent="0.25">
      <c r="A34" s="28" t="s">
        <v>437</v>
      </c>
      <c r="B34" s="151" t="s">
        <v>422</v>
      </c>
      <c r="C34" s="36" t="s">
        <v>492</v>
      </c>
      <c r="D34" s="213"/>
      <c r="E34" s="213"/>
      <c r="F34" s="213"/>
      <c r="G34" s="213"/>
      <c r="H34" s="213"/>
      <c r="I34" s="213"/>
      <c r="J34" s="213"/>
      <c r="K34" s="213"/>
      <c r="L34" s="213"/>
      <c r="M34" s="213"/>
      <c r="N34" s="213"/>
      <c r="O34" s="213"/>
      <c r="P34" s="213"/>
      <c r="Q34" s="213"/>
      <c r="R34" s="213"/>
      <c r="S34" s="213"/>
    </row>
    <row r="35" spans="1:19" ht="58.5" customHeight="1" x14ac:dyDescent="0.25">
      <c r="A35" s="28" t="s">
        <v>425</v>
      </c>
      <c r="B35" s="151" t="s">
        <v>72</v>
      </c>
      <c r="C35" s="36" t="s">
        <v>492</v>
      </c>
      <c r="D35" s="213"/>
      <c r="E35" s="213"/>
      <c r="F35" s="213"/>
      <c r="G35" s="213"/>
      <c r="H35" s="213"/>
      <c r="I35" s="213"/>
      <c r="J35" s="213"/>
      <c r="K35" s="213"/>
      <c r="L35" s="213"/>
      <c r="M35" s="213"/>
      <c r="N35" s="213"/>
      <c r="O35" s="213"/>
      <c r="P35" s="213"/>
      <c r="Q35" s="213"/>
      <c r="R35" s="213"/>
      <c r="S35" s="213"/>
    </row>
    <row r="36" spans="1:19" ht="51.75" customHeight="1" x14ac:dyDescent="0.25">
      <c r="A36" s="28" t="s">
        <v>438</v>
      </c>
      <c r="B36" s="151" t="s">
        <v>423</v>
      </c>
      <c r="C36" s="162" t="s">
        <v>492</v>
      </c>
      <c r="D36" s="213"/>
      <c r="E36" s="213"/>
      <c r="F36" s="213"/>
      <c r="G36" s="213"/>
      <c r="H36" s="213"/>
      <c r="I36" s="213"/>
      <c r="J36" s="213"/>
      <c r="K36" s="213"/>
      <c r="L36" s="213"/>
      <c r="M36" s="213"/>
      <c r="N36" s="213"/>
      <c r="O36" s="213"/>
      <c r="P36" s="213"/>
      <c r="Q36" s="213"/>
      <c r="R36" s="213"/>
      <c r="S36" s="213"/>
    </row>
    <row r="37" spans="1:19" ht="43.5" customHeight="1" x14ac:dyDescent="0.25">
      <c r="A37" s="28" t="s">
        <v>426</v>
      </c>
      <c r="B37" s="151" t="s">
        <v>424</v>
      </c>
      <c r="C37" s="36" t="s">
        <v>331</v>
      </c>
      <c r="D37" s="213"/>
      <c r="E37" s="213"/>
      <c r="F37" s="213"/>
      <c r="G37" s="213"/>
      <c r="H37" s="213"/>
      <c r="I37" s="213"/>
      <c r="J37" s="213"/>
      <c r="K37" s="213"/>
      <c r="L37" s="213"/>
      <c r="M37" s="213"/>
      <c r="N37" s="213"/>
      <c r="O37" s="213"/>
      <c r="P37" s="213"/>
      <c r="Q37" s="213"/>
      <c r="R37" s="213"/>
      <c r="S37" s="213"/>
    </row>
    <row r="38" spans="1:19" ht="43.5" customHeight="1" x14ac:dyDescent="0.25">
      <c r="A38" s="28" t="s">
        <v>439</v>
      </c>
      <c r="B38" s="151" t="s">
        <v>238</v>
      </c>
      <c r="C38" s="162" t="s">
        <v>492</v>
      </c>
      <c r="D38" s="213"/>
      <c r="E38" s="213"/>
      <c r="F38" s="213"/>
      <c r="G38" s="213"/>
      <c r="H38" s="213"/>
      <c r="I38" s="213"/>
      <c r="J38" s="213"/>
      <c r="K38" s="213"/>
      <c r="L38" s="213"/>
      <c r="M38" s="213"/>
      <c r="N38" s="213"/>
      <c r="O38" s="213"/>
      <c r="P38" s="213"/>
      <c r="Q38" s="213"/>
      <c r="R38" s="213"/>
      <c r="S38" s="213"/>
    </row>
    <row r="39" spans="1:19" ht="23.25" customHeight="1" x14ac:dyDescent="0.25">
      <c r="A39" s="319"/>
      <c r="B39" s="320"/>
      <c r="C39" s="321"/>
      <c r="D39" s="213"/>
      <c r="E39" s="213"/>
      <c r="F39" s="213"/>
      <c r="G39" s="213"/>
      <c r="H39" s="213"/>
      <c r="I39" s="213"/>
      <c r="J39" s="213"/>
      <c r="K39" s="213"/>
      <c r="L39" s="213"/>
      <c r="M39" s="213"/>
      <c r="N39" s="213"/>
      <c r="O39" s="213"/>
      <c r="P39" s="213"/>
      <c r="Q39" s="213"/>
      <c r="R39" s="213"/>
      <c r="S39" s="213"/>
    </row>
    <row r="40" spans="1:19" ht="157.5" x14ac:dyDescent="0.25">
      <c r="A40" s="28" t="s">
        <v>427</v>
      </c>
      <c r="B40" s="151" t="s">
        <v>478</v>
      </c>
      <c r="C40" s="36" t="s">
        <v>558</v>
      </c>
      <c r="D40" s="213"/>
      <c r="E40" s="213"/>
      <c r="F40" s="213"/>
      <c r="G40" s="213"/>
      <c r="H40" s="213"/>
      <c r="I40" s="213"/>
      <c r="J40" s="213"/>
      <c r="K40" s="213"/>
      <c r="L40" s="213"/>
      <c r="M40" s="213"/>
      <c r="N40" s="213"/>
      <c r="O40" s="213"/>
      <c r="P40" s="213"/>
      <c r="Q40" s="213"/>
      <c r="R40" s="213"/>
      <c r="S40" s="213"/>
    </row>
    <row r="41" spans="1:19" ht="105.75" customHeight="1" x14ac:dyDescent="0.25">
      <c r="A41" s="28" t="s">
        <v>440</v>
      </c>
      <c r="B41" s="151" t="s">
        <v>462</v>
      </c>
      <c r="C41" s="162" t="s">
        <v>494</v>
      </c>
      <c r="D41" s="213"/>
      <c r="E41" s="213"/>
      <c r="F41" s="213"/>
      <c r="G41" s="213"/>
      <c r="H41" s="213"/>
      <c r="I41" s="213"/>
      <c r="J41" s="213"/>
      <c r="K41" s="213"/>
      <c r="L41" s="213"/>
      <c r="M41" s="213"/>
      <c r="N41" s="213"/>
      <c r="O41" s="213"/>
      <c r="P41" s="213"/>
      <c r="Q41" s="213"/>
      <c r="R41" s="213"/>
      <c r="S41" s="213"/>
    </row>
    <row r="42" spans="1:19" ht="83.25" customHeight="1" x14ac:dyDescent="0.25">
      <c r="A42" s="28" t="s">
        <v>428</v>
      </c>
      <c r="B42" s="151" t="s">
        <v>477</v>
      </c>
      <c r="C42" s="162" t="s">
        <v>494</v>
      </c>
      <c r="D42" s="213"/>
      <c r="E42" s="213"/>
      <c r="F42" s="213"/>
      <c r="G42" s="213"/>
      <c r="H42" s="213"/>
      <c r="I42" s="213"/>
      <c r="J42" s="213"/>
      <c r="K42" s="213"/>
      <c r="L42" s="213"/>
      <c r="M42" s="213"/>
      <c r="N42" s="213"/>
      <c r="O42" s="213"/>
      <c r="P42" s="213"/>
      <c r="Q42" s="213"/>
      <c r="R42" s="213"/>
      <c r="S42" s="213"/>
    </row>
    <row r="43" spans="1:19" ht="186" customHeight="1" x14ac:dyDescent="0.25">
      <c r="A43" s="28" t="s">
        <v>443</v>
      </c>
      <c r="B43" s="151" t="s">
        <v>444</v>
      </c>
      <c r="C43" s="162" t="s">
        <v>494</v>
      </c>
      <c r="D43" s="213"/>
      <c r="E43" s="213"/>
      <c r="F43" s="213"/>
      <c r="G43" s="213"/>
      <c r="H43" s="213"/>
      <c r="I43" s="213"/>
      <c r="J43" s="213"/>
      <c r="K43" s="213"/>
      <c r="L43" s="213"/>
      <c r="M43" s="213"/>
      <c r="N43" s="213"/>
      <c r="O43" s="213"/>
      <c r="P43" s="213"/>
      <c r="Q43" s="213"/>
      <c r="R43" s="213"/>
      <c r="S43" s="213"/>
    </row>
    <row r="44" spans="1:19" ht="111" customHeight="1" x14ac:dyDescent="0.25">
      <c r="A44" s="28" t="s">
        <v>429</v>
      </c>
      <c r="B44" s="151" t="s">
        <v>468</v>
      </c>
      <c r="C44" s="162"/>
      <c r="D44" s="213"/>
      <c r="E44" s="213"/>
      <c r="F44" s="213"/>
      <c r="G44" s="213"/>
      <c r="H44" s="213"/>
      <c r="I44" s="213"/>
      <c r="J44" s="213"/>
      <c r="K44" s="213"/>
      <c r="L44" s="213"/>
      <c r="M44" s="213"/>
      <c r="N44" s="213"/>
      <c r="O44" s="213"/>
      <c r="P44" s="213"/>
      <c r="Q44" s="213"/>
      <c r="R44" s="213"/>
      <c r="S44" s="213"/>
    </row>
    <row r="45" spans="1:19" ht="120" customHeight="1" x14ac:dyDescent="0.25">
      <c r="A45" s="28" t="s">
        <v>463</v>
      </c>
      <c r="B45" s="151" t="s">
        <v>469</v>
      </c>
      <c r="C45" s="162" t="s">
        <v>494</v>
      </c>
      <c r="D45" s="213"/>
      <c r="E45" s="213"/>
      <c r="F45" s="213"/>
      <c r="G45" s="213"/>
      <c r="H45" s="213"/>
      <c r="I45" s="213"/>
      <c r="J45" s="213"/>
      <c r="K45" s="213"/>
      <c r="L45" s="213"/>
      <c r="M45" s="213"/>
      <c r="N45" s="213"/>
      <c r="O45" s="213"/>
      <c r="P45" s="213"/>
      <c r="Q45" s="213"/>
      <c r="R45" s="213"/>
      <c r="S45" s="213"/>
    </row>
    <row r="46" spans="1:19" ht="101.25" customHeight="1" x14ac:dyDescent="0.25">
      <c r="A46" s="28" t="s">
        <v>430</v>
      </c>
      <c r="B46" s="151" t="s">
        <v>470</v>
      </c>
      <c r="C46" s="162" t="s">
        <v>494</v>
      </c>
      <c r="D46" s="213"/>
      <c r="E46" s="213"/>
      <c r="F46" s="213"/>
      <c r="G46" s="213"/>
      <c r="H46" s="213"/>
      <c r="I46" s="213"/>
      <c r="J46" s="213"/>
      <c r="K46" s="213"/>
      <c r="L46" s="213"/>
      <c r="M46" s="213"/>
      <c r="N46" s="213"/>
      <c r="O46" s="213"/>
      <c r="P46" s="213"/>
      <c r="Q46" s="213"/>
      <c r="R46" s="213"/>
      <c r="S46" s="213"/>
    </row>
    <row r="47" spans="1:19" ht="18.75" customHeight="1" x14ac:dyDescent="0.25">
      <c r="A47" s="319"/>
      <c r="B47" s="320"/>
      <c r="C47" s="321"/>
      <c r="D47" s="213"/>
      <c r="E47" s="213"/>
      <c r="F47" s="213"/>
      <c r="G47" s="213"/>
      <c r="H47" s="213"/>
      <c r="I47" s="213"/>
      <c r="J47" s="213"/>
      <c r="K47" s="213"/>
      <c r="L47" s="213"/>
      <c r="M47" s="213"/>
      <c r="N47" s="213"/>
      <c r="O47" s="213"/>
      <c r="P47" s="213"/>
      <c r="Q47" s="213"/>
      <c r="R47" s="213"/>
      <c r="S47" s="213"/>
    </row>
    <row r="48" spans="1:19" ht="75.75" customHeight="1" x14ac:dyDescent="0.25">
      <c r="A48" s="28" t="s">
        <v>464</v>
      </c>
      <c r="B48" s="151" t="s">
        <v>614</v>
      </c>
      <c r="C48" s="215">
        <v>14.13786</v>
      </c>
      <c r="D48" s="213"/>
      <c r="E48" s="213"/>
      <c r="F48" s="213"/>
      <c r="G48" s="213"/>
      <c r="H48" s="213"/>
      <c r="I48" s="213"/>
      <c r="J48" s="213"/>
      <c r="K48" s="213"/>
      <c r="L48" s="213"/>
      <c r="M48" s="213"/>
      <c r="N48" s="213"/>
      <c r="O48" s="213"/>
      <c r="P48" s="213"/>
      <c r="Q48" s="213"/>
      <c r="R48" s="213"/>
      <c r="S48" s="213"/>
    </row>
    <row r="49" spans="1:19" ht="71.25" customHeight="1" x14ac:dyDescent="0.25">
      <c r="A49" s="28" t="s">
        <v>431</v>
      </c>
      <c r="B49" s="151" t="s">
        <v>615</v>
      </c>
      <c r="C49" s="215">
        <v>11.781549999999999</v>
      </c>
      <c r="D49" s="213"/>
      <c r="E49" s="213"/>
      <c r="F49" s="213"/>
      <c r="G49" s="213"/>
      <c r="H49" s="213"/>
      <c r="I49" s="213"/>
      <c r="J49" s="213"/>
      <c r="K49" s="213"/>
      <c r="L49" s="213"/>
      <c r="M49" s="213"/>
      <c r="N49" s="213"/>
      <c r="O49" s="213"/>
      <c r="P49" s="213"/>
      <c r="Q49" s="213"/>
      <c r="R49" s="213"/>
      <c r="S49" s="213"/>
    </row>
    <row r="50" spans="1:19" x14ac:dyDescent="0.25">
      <c r="A50" s="213"/>
      <c r="B50" s="213"/>
      <c r="C50" s="213"/>
      <c r="D50" s="213"/>
      <c r="E50" s="213"/>
      <c r="F50" s="213"/>
      <c r="G50" s="213"/>
      <c r="H50" s="213"/>
      <c r="I50" s="213"/>
      <c r="J50" s="213"/>
      <c r="K50" s="213"/>
      <c r="L50" s="213"/>
      <c r="M50" s="213"/>
      <c r="N50" s="213"/>
      <c r="O50" s="213"/>
      <c r="P50" s="213"/>
      <c r="Q50" s="213"/>
      <c r="R50" s="213"/>
      <c r="S50" s="213"/>
    </row>
    <row r="51" spans="1:19" x14ac:dyDescent="0.25">
      <c r="A51" s="213"/>
      <c r="B51" s="213"/>
      <c r="C51" s="213"/>
      <c r="D51" s="213"/>
      <c r="E51" s="213"/>
      <c r="F51" s="213"/>
      <c r="G51" s="213"/>
      <c r="H51" s="213"/>
      <c r="I51" s="213"/>
      <c r="J51" s="213"/>
      <c r="K51" s="213"/>
      <c r="L51" s="213"/>
      <c r="M51" s="213"/>
      <c r="N51" s="213"/>
      <c r="O51" s="213"/>
      <c r="P51" s="213"/>
      <c r="Q51" s="213"/>
      <c r="R51" s="213"/>
      <c r="S51" s="213"/>
    </row>
    <row r="52" spans="1:19" x14ac:dyDescent="0.25">
      <c r="A52" s="213"/>
      <c r="B52" s="213"/>
      <c r="C52" s="213"/>
      <c r="D52" s="213"/>
      <c r="E52" s="213"/>
      <c r="F52" s="213"/>
      <c r="G52" s="213"/>
      <c r="H52" s="213"/>
      <c r="I52" s="213"/>
      <c r="J52" s="213"/>
      <c r="K52" s="213"/>
      <c r="L52" s="213"/>
      <c r="M52" s="213"/>
      <c r="N52" s="213"/>
      <c r="O52" s="213"/>
      <c r="P52" s="213"/>
      <c r="Q52" s="213"/>
      <c r="R52" s="213"/>
      <c r="S52" s="213"/>
    </row>
    <row r="53" spans="1:19" x14ac:dyDescent="0.25">
      <c r="A53" s="213"/>
      <c r="B53" s="213"/>
      <c r="C53" s="213"/>
      <c r="D53" s="213"/>
      <c r="E53" s="213"/>
      <c r="F53" s="213"/>
      <c r="G53" s="213"/>
      <c r="H53" s="213"/>
      <c r="I53" s="213"/>
      <c r="J53" s="213"/>
      <c r="K53" s="213"/>
      <c r="L53" s="213"/>
      <c r="M53" s="213"/>
      <c r="N53" s="213"/>
      <c r="O53" s="213"/>
      <c r="P53" s="213"/>
      <c r="Q53" s="213"/>
      <c r="R53" s="213"/>
      <c r="S53" s="213"/>
    </row>
    <row r="54" spans="1:19" x14ac:dyDescent="0.25">
      <c r="A54" s="213"/>
      <c r="B54" s="213"/>
      <c r="C54" s="213"/>
      <c r="D54" s="213"/>
      <c r="E54" s="213"/>
      <c r="F54" s="213"/>
      <c r="G54" s="213"/>
      <c r="H54" s="213"/>
      <c r="I54" s="213"/>
      <c r="J54" s="213"/>
      <c r="K54" s="213"/>
      <c r="L54" s="213"/>
      <c r="M54" s="213"/>
      <c r="N54" s="213"/>
      <c r="O54" s="213"/>
      <c r="P54" s="213"/>
      <c r="Q54" s="213"/>
      <c r="R54" s="213"/>
      <c r="S54" s="213"/>
    </row>
    <row r="55" spans="1:19" x14ac:dyDescent="0.25">
      <c r="A55" s="213"/>
      <c r="B55" s="213"/>
      <c r="C55" s="213"/>
      <c r="D55" s="213"/>
      <c r="E55" s="213"/>
      <c r="F55" s="213"/>
      <c r="G55" s="213"/>
      <c r="H55" s="213"/>
      <c r="I55" s="213"/>
      <c r="J55" s="213"/>
      <c r="K55" s="213"/>
      <c r="L55" s="213"/>
      <c r="M55" s="213"/>
      <c r="N55" s="213"/>
      <c r="O55" s="213"/>
      <c r="P55" s="213"/>
      <c r="Q55" s="213"/>
      <c r="R55" s="213"/>
      <c r="S55" s="213"/>
    </row>
    <row r="56" spans="1:19" x14ac:dyDescent="0.25">
      <c r="A56" s="213"/>
      <c r="B56" s="213"/>
      <c r="C56" s="213"/>
      <c r="D56" s="213"/>
      <c r="E56" s="213"/>
      <c r="F56" s="213"/>
      <c r="G56" s="213"/>
      <c r="H56" s="213"/>
      <c r="I56" s="213"/>
      <c r="J56" s="213"/>
      <c r="K56" s="213"/>
      <c r="L56" s="213"/>
      <c r="M56" s="213"/>
      <c r="N56" s="213"/>
      <c r="O56" s="213"/>
      <c r="P56" s="213"/>
      <c r="Q56" s="213"/>
      <c r="R56" s="213"/>
      <c r="S56" s="213"/>
    </row>
    <row r="57" spans="1:19" x14ac:dyDescent="0.25">
      <c r="A57" s="213"/>
      <c r="B57" s="213"/>
      <c r="C57" s="213"/>
      <c r="D57" s="213"/>
      <c r="E57" s="213"/>
      <c r="F57" s="213"/>
      <c r="G57" s="213"/>
      <c r="H57" s="213"/>
      <c r="I57" s="213"/>
      <c r="J57" s="213"/>
      <c r="K57" s="213"/>
      <c r="L57" s="213"/>
      <c r="M57" s="213"/>
      <c r="N57" s="213"/>
      <c r="O57" s="213"/>
      <c r="P57" s="213"/>
      <c r="Q57" s="213"/>
      <c r="R57" s="213"/>
      <c r="S57" s="213"/>
    </row>
    <row r="58" spans="1:19" x14ac:dyDescent="0.25">
      <c r="A58" s="213"/>
      <c r="B58" s="213"/>
      <c r="C58" s="213"/>
      <c r="D58" s="213"/>
      <c r="E58" s="213"/>
      <c r="F58" s="213"/>
      <c r="G58" s="213"/>
      <c r="H58" s="213"/>
      <c r="I58" s="213"/>
      <c r="J58" s="213"/>
      <c r="K58" s="213"/>
      <c r="L58" s="213"/>
      <c r="M58" s="213"/>
      <c r="N58" s="213"/>
      <c r="O58" s="213"/>
      <c r="P58" s="213"/>
      <c r="Q58" s="213"/>
      <c r="R58" s="213"/>
      <c r="S58" s="213"/>
    </row>
    <row r="59" spans="1:19" x14ac:dyDescent="0.25">
      <c r="A59" s="213"/>
      <c r="B59" s="213"/>
      <c r="C59" s="213"/>
      <c r="D59" s="213"/>
      <c r="E59" s="213"/>
      <c r="F59" s="213"/>
      <c r="G59" s="213"/>
      <c r="H59" s="213"/>
      <c r="I59" s="213"/>
      <c r="J59" s="213"/>
      <c r="K59" s="213"/>
      <c r="L59" s="213"/>
      <c r="M59" s="213"/>
      <c r="N59" s="213"/>
      <c r="O59" s="213"/>
      <c r="P59" s="213"/>
      <c r="Q59" s="213"/>
      <c r="R59" s="213"/>
      <c r="S59" s="213"/>
    </row>
    <row r="60" spans="1:19" x14ac:dyDescent="0.25">
      <c r="A60" s="213"/>
      <c r="B60" s="213"/>
      <c r="C60" s="213"/>
      <c r="D60" s="213"/>
      <c r="E60" s="213"/>
      <c r="F60" s="213"/>
      <c r="G60" s="213"/>
      <c r="H60" s="213"/>
      <c r="I60" s="213"/>
      <c r="J60" s="213"/>
      <c r="K60" s="213"/>
      <c r="L60" s="213"/>
      <c r="M60" s="213"/>
      <c r="N60" s="213"/>
      <c r="O60" s="213"/>
      <c r="P60" s="213"/>
      <c r="Q60" s="213"/>
      <c r="R60" s="213"/>
      <c r="S60" s="213"/>
    </row>
    <row r="61" spans="1:19" x14ac:dyDescent="0.25">
      <c r="A61" s="213"/>
      <c r="B61" s="213"/>
      <c r="C61" s="213"/>
      <c r="D61" s="213"/>
      <c r="E61" s="213"/>
      <c r="F61" s="213"/>
      <c r="G61" s="213"/>
      <c r="H61" s="213"/>
      <c r="I61" s="213"/>
      <c r="J61" s="213"/>
      <c r="K61" s="213"/>
      <c r="L61" s="213"/>
      <c r="M61" s="213"/>
      <c r="N61" s="213"/>
      <c r="O61" s="213"/>
      <c r="P61" s="213"/>
      <c r="Q61" s="213"/>
      <c r="R61" s="213"/>
      <c r="S61" s="213"/>
    </row>
    <row r="62" spans="1:19" x14ac:dyDescent="0.25">
      <c r="A62" s="213"/>
      <c r="B62" s="213"/>
      <c r="C62" s="213"/>
      <c r="D62" s="213"/>
      <c r="E62" s="213"/>
      <c r="F62" s="213"/>
      <c r="G62" s="213"/>
      <c r="H62" s="213"/>
      <c r="I62" s="213"/>
      <c r="J62" s="213"/>
      <c r="K62" s="213"/>
      <c r="L62" s="213"/>
      <c r="M62" s="213"/>
      <c r="N62" s="213"/>
      <c r="O62" s="213"/>
      <c r="P62" s="213"/>
      <c r="Q62" s="213"/>
      <c r="R62" s="213"/>
      <c r="S62" s="213"/>
    </row>
    <row r="63" spans="1:19" x14ac:dyDescent="0.25">
      <c r="A63" s="213"/>
      <c r="B63" s="213"/>
      <c r="C63" s="213"/>
      <c r="D63" s="213"/>
      <c r="E63" s="213"/>
      <c r="F63" s="213"/>
      <c r="G63" s="213"/>
      <c r="H63" s="213"/>
      <c r="I63" s="213"/>
      <c r="J63" s="213"/>
      <c r="K63" s="213"/>
      <c r="L63" s="213"/>
      <c r="M63" s="213"/>
      <c r="N63" s="213"/>
      <c r="O63" s="213"/>
      <c r="P63" s="213"/>
      <c r="Q63" s="213"/>
      <c r="R63" s="213"/>
      <c r="S63" s="213"/>
    </row>
    <row r="64" spans="1:19" x14ac:dyDescent="0.25">
      <c r="A64" s="213"/>
      <c r="B64" s="213"/>
      <c r="C64" s="213"/>
      <c r="D64" s="213"/>
      <c r="E64" s="213"/>
      <c r="F64" s="213"/>
      <c r="G64" s="213"/>
      <c r="H64" s="213"/>
      <c r="I64" s="213"/>
      <c r="J64" s="213"/>
      <c r="K64" s="213"/>
      <c r="L64" s="213"/>
      <c r="M64" s="213"/>
      <c r="N64" s="213"/>
      <c r="O64" s="213"/>
      <c r="P64" s="213"/>
      <c r="Q64" s="213"/>
      <c r="R64" s="213"/>
      <c r="S64" s="213"/>
    </row>
    <row r="65" spans="1:19" x14ac:dyDescent="0.25">
      <c r="A65" s="213"/>
      <c r="B65" s="213"/>
      <c r="C65" s="213"/>
      <c r="D65" s="213"/>
      <c r="E65" s="213"/>
      <c r="F65" s="213"/>
      <c r="G65" s="213"/>
      <c r="H65" s="213"/>
      <c r="I65" s="213"/>
      <c r="J65" s="213"/>
      <c r="K65" s="213"/>
      <c r="L65" s="213"/>
      <c r="M65" s="213"/>
      <c r="N65" s="213"/>
      <c r="O65" s="213"/>
      <c r="P65" s="213"/>
      <c r="Q65" s="213"/>
      <c r="R65" s="213"/>
      <c r="S65" s="213"/>
    </row>
    <row r="66" spans="1:19" x14ac:dyDescent="0.25">
      <c r="A66" s="213"/>
      <c r="B66" s="213"/>
      <c r="C66" s="213"/>
      <c r="D66" s="213"/>
      <c r="E66" s="213"/>
      <c r="F66" s="213"/>
      <c r="G66" s="213"/>
      <c r="H66" s="213"/>
      <c r="I66" s="213"/>
      <c r="J66" s="213"/>
      <c r="K66" s="213"/>
      <c r="L66" s="213"/>
      <c r="M66" s="213"/>
      <c r="N66" s="213"/>
      <c r="O66" s="213"/>
      <c r="P66" s="213"/>
      <c r="Q66" s="213"/>
      <c r="R66" s="213"/>
      <c r="S66" s="213"/>
    </row>
    <row r="67" spans="1:19" x14ac:dyDescent="0.25">
      <c r="A67" s="213"/>
      <c r="B67" s="213"/>
      <c r="C67" s="213"/>
      <c r="D67" s="213"/>
      <c r="E67" s="213"/>
      <c r="F67" s="213"/>
      <c r="G67" s="213"/>
      <c r="H67" s="213"/>
      <c r="I67" s="213"/>
      <c r="J67" s="213"/>
      <c r="K67" s="213"/>
      <c r="L67" s="213"/>
      <c r="M67" s="213"/>
      <c r="N67" s="213"/>
      <c r="O67" s="213"/>
      <c r="P67" s="213"/>
      <c r="Q67" s="213"/>
      <c r="R67" s="213"/>
      <c r="S67" s="213"/>
    </row>
    <row r="68" spans="1:19" x14ac:dyDescent="0.25">
      <c r="A68" s="213"/>
      <c r="B68" s="213"/>
      <c r="C68" s="213"/>
      <c r="D68" s="213"/>
      <c r="E68" s="213"/>
      <c r="F68" s="213"/>
      <c r="G68" s="213"/>
      <c r="H68" s="213"/>
      <c r="I68" s="213"/>
      <c r="J68" s="213"/>
      <c r="K68" s="213"/>
      <c r="L68" s="213"/>
      <c r="M68" s="213"/>
      <c r="N68" s="213"/>
      <c r="O68" s="213"/>
      <c r="P68" s="213"/>
      <c r="Q68" s="213"/>
      <c r="R68" s="213"/>
      <c r="S68" s="213"/>
    </row>
    <row r="69" spans="1:19" x14ac:dyDescent="0.25">
      <c r="A69" s="213"/>
      <c r="B69" s="213"/>
      <c r="C69" s="213"/>
      <c r="D69" s="213"/>
      <c r="E69" s="213"/>
      <c r="F69" s="213"/>
      <c r="G69" s="213"/>
      <c r="H69" s="213"/>
      <c r="I69" s="213"/>
      <c r="J69" s="213"/>
      <c r="K69" s="213"/>
      <c r="L69" s="213"/>
      <c r="M69" s="213"/>
      <c r="N69" s="213"/>
      <c r="O69" s="213"/>
      <c r="P69" s="213"/>
      <c r="Q69" s="213"/>
      <c r="R69" s="213"/>
      <c r="S69" s="213"/>
    </row>
    <row r="70" spans="1:19" x14ac:dyDescent="0.25">
      <c r="A70" s="213"/>
      <c r="B70" s="213"/>
      <c r="C70" s="213"/>
      <c r="D70" s="213"/>
      <c r="E70" s="213"/>
      <c r="F70" s="213"/>
      <c r="G70" s="213"/>
      <c r="H70" s="213"/>
      <c r="I70" s="213"/>
      <c r="J70" s="213"/>
      <c r="K70" s="213"/>
      <c r="L70" s="213"/>
      <c r="M70" s="213"/>
      <c r="N70" s="213"/>
      <c r="O70" s="213"/>
      <c r="P70" s="213"/>
      <c r="Q70" s="213"/>
      <c r="R70" s="213"/>
      <c r="S70" s="213"/>
    </row>
    <row r="71" spans="1:19" x14ac:dyDescent="0.25">
      <c r="A71" s="213"/>
      <c r="B71" s="213"/>
      <c r="C71" s="213"/>
      <c r="D71" s="213"/>
      <c r="E71" s="213"/>
      <c r="F71" s="213"/>
      <c r="G71" s="213"/>
      <c r="H71" s="213"/>
      <c r="I71" s="213"/>
      <c r="J71" s="213"/>
      <c r="K71" s="213"/>
      <c r="L71" s="213"/>
      <c r="M71" s="213"/>
      <c r="N71" s="213"/>
      <c r="O71" s="213"/>
      <c r="P71" s="213"/>
      <c r="Q71" s="213"/>
      <c r="R71" s="213"/>
      <c r="S71" s="213"/>
    </row>
    <row r="72" spans="1:19" x14ac:dyDescent="0.25">
      <c r="A72" s="213"/>
      <c r="B72" s="213"/>
      <c r="C72" s="213"/>
      <c r="D72" s="213"/>
      <c r="E72" s="213"/>
      <c r="F72" s="213"/>
      <c r="G72" s="213"/>
      <c r="H72" s="213"/>
      <c r="I72" s="213"/>
      <c r="J72" s="213"/>
      <c r="K72" s="213"/>
      <c r="L72" s="213"/>
      <c r="M72" s="213"/>
      <c r="N72" s="213"/>
      <c r="O72" s="213"/>
      <c r="P72" s="213"/>
      <c r="Q72" s="213"/>
      <c r="R72" s="213"/>
      <c r="S72" s="213"/>
    </row>
    <row r="73" spans="1:19" x14ac:dyDescent="0.25">
      <c r="A73" s="213"/>
      <c r="B73" s="213"/>
      <c r="C73" s="213"/>
      <c r="D73" s="213"/>
      <c r="E73" s="213"/>
      <c r="F73" s="213"/>
      <c r="G73" s="213"/>
      <c r="H73" s="213"/>
      <c r="I73" s="213"/>
      <c r="J73" s="213"/>
      <c r="K73" s="213"/>
      <c r="L73" s="213"/>
      <c r="M73" s="213"/>
      <c r="N73" s="213"/>
      <c r="O73" s="213"/>
      <c r="P73" s="213"/>
      <c r="Q73" s="213"/>
      <c r="R73" s="213"/>
      <c r="S73" s="213"/>
    </row>
    <row r="74" spans="1:19" x14ac:dyDescent="0.25">
      <c r="A74" s="213"/>
      <c r="B74" s="213"/>
      <c r="C74" s="213"/>
      <c r="D74" s="213"/>
      <c r="E74" s="213"/>
      <c r="F74" s="213"/>
      <c r="G74" s="213"/>
      <c r="H74" s="213"/>
      <c r="I74" s="213"/>
      <c r="J74" s="213"/>
      <c r="K74" s="213"/>
      <c r="L74" s="213"/>
      <c r="M74" s="213"/>
      <c r="N74" s="213"/>
      <c r="O74" s="213"/>
      <c r="P74" s="213"/>
      <c r="Q74" s="213"/>
      <c r="R74" s="213"/>
      <c r="S74" s="213"/>
    </row>
    <row r="75" spans="1:19" x14ac:dyDescent="0.25">
      <c r="A75" s="213"/>
      <c r="B75" s="213"/>
      <c r="C75" s="213"/>
      <c r="D75" s="213"/>
      <c r="E75" s="213"/>
      <c r="F75" s="213"/>
      <c r="G75" s="213"/>
      <c r="H75" s="213"/>
      <c r="I75" s="213"/>
      <c r="J75" s="213"/>
      <c r="K75" s="213"/>
      <c r="L75" s="213"/>
      <c r="M75" s="213"/>
      <c r="N75" s="213"/>
      <c r="O75" s="213"/>
      <c r="P75" s="213"/>
      <c r="Q75" s="213"/>
      <c r="R75" s="213"/>
      <c r="S75" s="213"/>
    </row>
    <row r="76" spans="1:19" x14ac:dyDescent="0.25">
      <c r="A76" s="213"/>
      <c r="B76" s="213"/>
      <c r="C76" s="213"/>
      <c r="D76" s="213"/>
      <c r="E76" s="213"/>
      <c r="F76" s="213"/>
      <c r="G76" s="213"/>
      <c r="H76" s="213"/>
      <c r="I76" s="213"/>
      <c r="J76" s="213"/>
      <c r="K76" s="213"/>
      <c r="L76" s="213"/>
      <c r="M76" s="213"/>
      <c r="N76" s="213"/>
      <c r="O76" s="213"/>
      <c r="P76" s="213"/>
      <c r="Q76" s="213"/>
      <c r="R76" s="213"/>
      <c r="S76" s="213"/>
    </row>
    <row r="77" spans="1:19" x14ac:dyDescent="0.25">
      <c r="A77" s="213"/>
      <c r="B77" s="213"/>
      <c r="C77" s="213"/>
      <c r="D77" s="213"/>
      <c r="E77" s="213"/>
      <c r="F77" s="213"/>
      <c r="G77" s="213"/>
      <c r="H77" s="213"/>
      <c r="I77" s="213"/>
      <c r="J77" s="213"/>
      <c r="K77" s="213"/>
      <c r="L77" s="213"/>
      <c r="M77" s="213"/>
      <c r="N77" s="213"/>
      <c r="O77" s="213"/>
      <c r="P77" s="213"/>
      <c r="Q77" s="213"/>
      <c r="R77" s="213"/>
      <c r="S77" s="213"/>
    </row>
    <row r="78" spans="1:19" x14ac:dyDescent="0.25">
      <c r="A78" s="213"/>
      <c r="B78" s="213"/>
      <c r="C78" s="213"/>
      <c r="D78" s="213"/>
      <c r="E78" s="213"/>
      <c r="F78" s="213"/>
      <c r="G78" s="213"/>
      <c r="H78" s="213"/>
      <c r="I78" s="213"/>
      <c r="J78" s="213"/>
      <c r="K78" s="213"/>
      <c r="L78" s="213"/>
      <c r="M78" s="213"/>
      <c r="N78" s="213"/>
      <c r="O78" s="213"/>
      <c r="P78" s="213"/>
      <c r="Q78" s="213"/>
      <c r="R78" s="213"/>
      <c r="S78" s="213"/>
    </row>
    <row r="79" spans="1:19" x14ac:dyDescent="0.25">
      <c r="A79" s="213"/>
      <c r="B79" s="213"/>
      <c r="C79" s="213"/>
      <c r="D79" s="213"/>
      <c r="E79" s="213"/>
      <c r="F79" s="213"/>
      <c r="G79" s="213"/>
      <c r="H79" s="213"/>
      <c r="I79" s="213"/>
      <c r="J79" s="213"/>
      <c r="K79" s="213"/>
      <c r="L79" s="213"/>
      <c r="M79" s="213"/>
      <c r="N79" s="213"/>
      <c r="O79" s="213"/>
      <c r="P79" s="213"/>
      <c r="Q79" s="213"/>
      <c r="R79" s="213"/>
      <c r="S79" s="213"/>
    </row>
    <row r="80" spans="1:19" x14ac:dyDescent="0.25">
      <c r="A80" s="213"/>
      <c r="B80" s="213"/>
      <c r="C80" s="213"/>
      <c r="D80" s="213"/>
      <c r="E80" s="213"/>
      <c r="F80" s="213"/>
      <c r="G80" s="213"/>
      <c r="H80" s="213"/>
      <c r="I80" s="213"/>
      <c r="J80" s="213"/>
      <c r="K80" s="213"/>
      <c r="L80" s="213"/>
      <c r="M80" s="213"/>
      <c r="N80" s="213"/>
      <c r="O80" s="213"/>
      <c r="P80" s="213"/>
      <c r="Q80" s="213"/>
      <c r="R80" s="213"/>
      <c r="S80" s="213"/>
    </row>
    <row r="81" spans="1:19" x14ac:dyDescent="0.25">
      <c r="A81" s="213"/>
      <c r="B81" s="213"/>
      <c r="C81" s="213"/>
      <c r="D81" s="213"/>
      <c r="E81" s="213"/>
      <c r="F81" s="213"/>
      <c r="G81" s="213"/>
      <c r="H81" s="213"/>
      <c r="I81" s="213"/>
      <c r="J81" s="213"/>
      <c r="K81" s="213"/>
      <c r="L81" s="213"/>
      <c r="M81" s="213"/>
      <c r="N81" s="213"/>
      <c r="O81" s="213"/>
      <c r="P81" s="213"/>
      <c r="Q81" s="213"/>
      <c r="R81" s="213"/>
      <c r="S81" s="213"/>
    </row>
    <row r="82" spans="1:19" x14ac:dyDescent="0.25">
      <c r="A82" s="213"/>
      <c r="B82" s="213"/>
      <c r="C82" s="213"/>
      <c r="D82" s="213"/>
      <c r="E82" s="213"/>
      <c r="F82" s="213"/>
      <c r="G82" s="213"/>
      <c r="H82" s="213"/>
      <c r="I82" s="213"/>
      <c r="J82" s="213"/>
      <c r="K82" s="213"/>
      <c r="L82" s="213"/>
      <c r="M82" s="213"/>
      <c r="N82" s="213"/>
      <c r="O82" s="213"/>
      <c r="P82" s="213"/>
      <c r="Q82" s="213"/>
      <c r="R82" s="213"/>
      <c r="S82" s="213"/>
    </row>
    <row r="83" spans="1:19" x14ac:dyDescent="0.25">
      <c r="A83" s="213"/>
      <c r="B83" s="213"/>
      <c r="C83" s="213"/>
      <c r="D83" s="213"/>
      <c r="E83" s="213"/>
      <c r="F83" s="213"/>
      <c r="G83" s="213"/>
      <c r="H83" s="213"/>
      <c r="I83" s="213"/>
      <c r="J83" s="213"/>
      <c r="K83" s="213"/>
      <c r="L83" s="213"/>
      <c r="M83" s="213"/>
      <c r="N83" s="213"/>
      <c r="O83" s="213"/>
      <c r="P83" s="213"/>
      <c r="Q83" s="213"/>
      <c r="R83" s="213"/>
      <c r="S83" s="213"/>
    </row>
    <row r="84" spans="1:19" x14ac:dyDescent="0.25">
      <c r="A84" s="213"/>
      <c r="B84" s="213"/>
      <c r="C84" s="213"/>
      <c r="D84" s="213"/>
      <c r="E84" s="213"/>
      <c r="F84" s="213"/>
      <c r="G84" s="213"/>
      <c r="H84" s="213"/>
      <c r="I84" s="213"/>
      <c r="J84" s="213"/>
      <c r="K84" s="213"/>
      <c r="L84" s="213"/>
      <c r="M84" s="213"/>
      <c r="N84" s="213"/>
      <c r="O84" s="213"/>
      <c r="P84" s="213"/>
      <c r="Q84" s="213"/>
      <c r="R84" s="213"/>
      <c r="S84" s="213"/>
    </row>
    <row r="85" spans="1:19" x14ac:dyDescent="0.25">
      <c r="A85" s="213"/>
      <c r="B85" s="213"/>
      <c r="C85" s="213"/>
      <c r="D85" s="213"/>
      <c r="E85" s="213"/>
      <c r="F85" s="213"/>
      <c r="G85" s="213"/>
      <c r="H85" s="213"/>
      <c r="I85" s="213"/>
      <c r="J85" s="213"/>
      <c r="K85" s="213"/>
      <c r="L85" s="213"/>
      <c r="M85" s="213"/>
      <c r="N85" s="213"/>
      <c r="O85" s="213"/>
      <c r="P85" s="213"/>
      <c r="Q85" s="213"/>
      <c r="R85" s="213"/>
      <c r="S85" s="213"/>
    </row>
    <row r="86" spans="1:19" x14ac:dyDescent="0.25">
      <c r="A86" s="213"/>
      <c r="B86" s="213"/>
      <c r="C86" s="213"/>
      <c r="D86" s="213"/>
      <c r="E86" s="213"/>
      <c r="F86" s="213"/>
      <c r="G86" s="213"/>
      <c r="H86" s="213"/>
      <c r="I86" s="213"/>
      <c r="J86" s="213"/>
      <c r="K86" s="213"/>
      <c r="L86" s="213"/>
      <c r="M86" s="213"/>
      <c r="N86" s="213"/>
      <c r="O86" s="213"/>
      <c r="P86" s="213"/>
      <c r="Q86" s="213"/>
      <c r="R86" s="213"/>
      <c r="S86" s="213"/>
    </row>
    <row r="87" spans="1:19" x14ac:dyDescent="0.25">
      <c r="A87" s="213"/>
      <c r="B87" s="213"/>
      <c r="C87" s="213"/>
      <c r="D87" s="213"/>
      <c r="E87" s="213"/>
      <c r="F87" s="213"/>
      <c r="G87" s="213"/>
      <c r="H87" s="213"/>
      <c r="I87" s="213"/>
      <c r="J87" s="213"/>
      <c r="K87" s="213"/>
      <c r="L87" s="213"/>
      <c r="M87" s="213"/>
      <c r="N87" s="213"/>
      <c r="O87" s="213"/>
      <c r="P87" s="213"/>
      <c r="Q87" s="213"/>
      <c r="R87" s="213"/>
      <c r="S87" s="213"/>
    </row>
    <row r="88" spans="1:19" x14ac:dyDescent="0.25">
      <c r="A88" s="213"/>
      <c r="B88" s="213"/>
      <c r="C88" s="213"/>
      <c r="D88" s="213"/>
      <c r="E88" s="213"/>
      <c r="F88" s="213"/>
      <c r="G88" s="213"/>
      <c r="H88" s="213"/>
      <c r="I88" s="213"/>
      <c r="J88" s="213"/>
      <c r="K88" s="213"/>
      <c r="L88" s="213"/>
      <c r="M88" s="213"/>
      <c r="N88" s="213"/>
      <c r="O88" s="213"/>
      <c r="P88" s="213"/>
      <c r="Q88" s="213"/>
      <c r="R88" s="213"/>
      <c r="S88" s="213"/>
    </row>
    <row r="89" spans="1:19" x14ac:dyDescent="0.25">
      <c r="A89" s="213"/>
      <c r="B89" s="213"/>
      <c r="C89" s="213"/>
      <c r="D89" s="213"/>
      <c r="E89" s="213"/>
      <c r="F89" s="213"/>
      <c r="G89" s="213"/>
      <c r="H89" s="213"/>
      <c r="I89" s="213"/>
      <c r="J89" s="213"/>
      <c r="K89" s="213"/>
      <c r="L89" s="213"/>
      <c r="M89" s="213"/>
      <c r="N89" s="213"/>
      <c r="O89" s="213"/>
      <c r="P89" s="213"/>
      <c r="Q89" s="213"/>
      <c r="R89" s="213"/>
      <c r="S89" s="213"/>
    </row>
    <row r="90" spans="1:19" x14ac:dyDescent="0.25">
      <c r="A90" s="213"/>
      <c r="B90" s="213"/>
      <c r="C90" s="213"/>
      <c r="D90" s="213"/>
      <c r="E90" s="213"/>
      <c r="F90" s="213"/>
      <c r="G90" s="213"/>
      <c r="H90" s="213"/>
      <c r="I90" s="213"/>
      <c r="J90" s="213"/>
      <c r="K90" s="213"/>
      <c r="L90" s="213"/>
      <c r="M90" s="213"/>
      <c r="N90" s="213"/>
      <c r="O90" s="213"/>
      <c r="P90" s="213"/>
      <c r="Q90" s="213"/>
      <c r="R90" s="213"/>
      <c r="S90" s="213"/>
    </row>
    <row r="91" spans="1:19" x14ac:dyDescent="0.25">
      <c r="A91" s="213"/>
      <c r="B91" s="213"/>
      <c r="C91" s="213"/>
      <c r="D91" s="213"/>
      <c r="E91" s="213"/>
      <c r="F91" s="213"/>
      <c r="G91" s="213"/>
      <c r="H91" s="213"/>
      <c r="I91" s="213"/>
      <c r="J91" s="213"/>
      <c r="K91" s="213"/>
      <c r="L91" s="213"/>
      <c r="M91" s="213"/>
      <c r="N91" s="213"/>
      <c r="O91" s="213"/>
      <c r="P91" s="213"/>
      <c r="Q91" s="213"/>
      <c r="R91" s="213"/>
      <c r="S91" s="213"/>
    </row>
    <row r="92" spans="1:19" x14ac:dyDescent="0.25">
      <c r="A92" s="213"/>
      <c r="B92" s="213"/>
      <c r="C92" s="213"/>
      <c r="D92" s="213"/>
      <c r="E92" s="213"/>
      <c r="F92" s="213"/>
      <c r="G92" s="213"/>
      <c r="H92" s="213"/>
      <c r="I92" s="213"/>
      <c r="J92" s="213"/>
      <c r="K92" s="213"/>
      <c r="L92" s="213"/>
      <c r="M92" s="213"/>
      <c r="N92" s="213"/>
      <c r="O92" s="213"/>
      <c r="P92" s="213"/>
      <c r="Q92" s="213"/>
      <c r="R92" s="213"/>
      <c r="S92" s="213"/>
    </row>
    <row r="93" spans="1:19" x14ac:dyDescent="0.25">
      <c r="A93" s="213"/>
      <c r="B93" s="213"/>
      <c r="C93" s="213"/>
      <c r="D93" s="213"/>
      <c r="E93" s="213"/>
      <c r="F93" s="213"/>
      <c r="G93" s="213"/>
      <c r="H93" s="213"/>
      <c r="I93" s="213"/>
      <c r="J93" s="213"/>
      <c r="K93" s="213"/>
      <c r="L93" s="213"/>
      <c r="M93" s="213"/>
      <c r="N93" s="213"/>
      <c r="O93" s="213"/>
      <c r="P93" s="213"/>
      <c r="Q93" s="213"/>
      <c r="R93" s="213"/>
      <c r="S93" s="213"/>
    </row>
    <row r="94" spans="1:19" x14ac:dyDescent="0.25">
      <c r="A94" s="213"/>
      <c r="B94" s="213"/>
      <c r="C94" s="213"/>
      <c r="D94" s="213"/>
      <c r="E94" s="213"/>
      <c r="F94" s="213"/>
      <c r="G94" s="213"/>
      <c r="H94" s="213"/>
      <c r="I94" s="213"/>
      <c r="J94" s="213"/>
      <c r="K94" s="213"/>
      <c r="L94" s="213"/>
      <c r="M94" s="213"/>
      <c r="N94" s="213"/>
      <c r="O94" s="213"/>
      <c r="P94" s="213"/>
      <c r="Q94" s="213"/>
      <c r="R94" s="213"/>
      <c r="S94" s="213"/>
    </row>
    <row r="95" spans="1:19" x14ac:dyDescent="0.25">
      <c r="A95" s="213"/>
      <c r="B95" s="213"/>
      <c r="C95" s="213"/>
      <c r="D95" s="213"/>
      <c r="E95" s="213"/>
      <c r="F95" s="213"/>
      <c r="G95" s="213"/>
      <c r="H95" s="213"/>
      <c r="I95" s="213"/>
      <c r="J95" s="213"/>
      <c r="K95" s="213"/>
      <c r="L95" s="213"/>
      <c r="M95" s="213"/>
      <c r="N95" s="213"/>
      <c r="O95" s="213"/>
      <c r="P95" s="213"/>
      <c r="Q95" s="213"/>
      <c r="R95" s="213"/>
      <c r="S95" s="213"/>
    </row>
    <row r="96" spans="1:19" x14ac:dyDescent="0.25">
      <c r="A96" s="213"/>
      <c r="B96" s="213"/>
      <c r="C96" s="213"/>
      <c r="D96" s="213"/>
      <c r="E96" s="213"/>
      <c r="F96" s="213"/>
      <c r="G96" s="213"/>
      <c r="H96" s="213"/>
      <c r="I96" s="213"/>
      <c r="J96" s="213"/>
      <c r="K96" s="213"/>
      <c r="L96" s="213"/>
      <c r="M96" s="213"/>
      <c r="N96" s="213"/>
      <c r="O96" s="213"/>
      <c r="P96" s="213"/>
      <c r="Q96" s="213"/>
      <c r="R96" s="213"/>
      <c r="S96" s="213"/>
    </row>
    <row r="97" spans="1:19" x14ac:dyDescent="0.25">
      <c r="A97" s="213"/>
      <c r="B97" s="213"/>
      <c r="C97" s="213"/>
      <c r="D97" s="213"/>
      <c r="E97" s="213"/>
      <c r="F97" s="213"/>
      <c r="G97" s="213"/>
      <c r="H97" s="213"/>
      <c r="I97" s="213"/>
      <c r="J97" s="213"/>
      <c r="K97" s="213"/>
      <c r="L97" s="213"/>
      <c r="M97" s="213"/>
      <c r="N97" s="213"/>
      <c r="O97" s="213"/>
      <c r="P97" s="213"/>
      <c r="Q97" s="213"/>
      <c r="R97" s="213"/>
      <c r="S97" s="213"/>
    </row>
    <row r="98" spans="1:19" x14ac:dyDescent="0.25">
      <c r="A98" s="213"/>
      <c r="B98" s="213"/>
      <c r="C98" s="213"/>
      <c r="D98" s="213"/>
      <c r="E98" s="213"/>
      <c r="F98" s="213"/>
      <c r="G98" s="213"/>
      <c r="H98" s="213"/>
      <c r="I98" s="213"/>
      <c r="J98" s="213"/>
      <c r="K98" s="213"/>
      <c r="L98" s="213"/>
      <c r="M98" s="213"/>
      <c r="N98" s="213"/>
      <c r="O98" s="213"/>
      <c r="P98" s="213"/>
      <c r="Q98" s="213"/>
      <c r="R98" s="213"/>
      <c r="S98" s="213"/>
    </row>
    <row r="99" spans="1:19" x14ac:dyDescent="0.25">
      <c r="A99" s="213"/>
      <c r="B99" s="213"/>
      <c r="C99" s="213"/>
      <c r="D99" s="213"/>
      <c r="E99" s="213"/>
      <c r="F99" s="213"/>
      <c r="G99" s="213"/>
      <c r="H99" s="213"/>
      <c r="I99" s="213"/>
      <c r="J99" s="213"/>
      <c r="K99" s="213"/>
      <c r="L99" s="213"/>
      <c r="M99" s="213"/>
      <c r="N99" s="213"/>
      <c r="O99" s="213"/>
      <c r="P99" s="213"/>
      <c r="Q99" s="213"/>
      <c r="R99" s="213"/>
      <c r="S99" s="213"/>
    </row>
    <row r="100" spans="1:19" x14ac:dyDescent="0.25">
      <c r="A100" s="213"/>
      <c r="B100" s="213"/>
      <c r="C100" s="213"/>
      <c r="D100" s="213"/>
      <c r="E100" s="213"/>
      <c r="F100" s="213"/>
      <c r="G100" s="213"/>
      <c r="H100" s="213"/>
      <c r="I100" s="213"/>
      <c r="J100" s="213"/>
      <c r="K100" s="213"/>
      <c r="L100" s="213"/>
      <c r="M100" s="213"/>
      <c r="N100" s="213"/>
      <c r="O100" s="213"/>
      <c r="P100" s="213"/>
      <c r="Q100" s="213"/>
      <c r="R100" s="213"/>
      <c r="S100" s="213"/>
    </row>
    <row r="101" spans="1:19" x14ac:dyDescent="0.25">
      <c r="A101" s="213"/>
      <c r="B101" s="213"/>
      <c r="C101" s="213"/>
      <c r="D101" s="213"/>
      <c r="E101" s="213"/>
      <c r="F101" s="213"/>
      <c r="G101" s="213"/>
      <c r="H101" s="213"/>
      <c r="I101" s="213"/>
      <c r="J101" s="213"/>
      <c r="K101" s="213"/>
      <c r="L101" s="213"/>
      <c r="M101" s="213"/>
      <c r="N101" s="213"/>
      <c r="O101" s="213"/>
      <c r="P101" s="213"/>
      <c r="Q101" s="213"/>
      <c r="R101" s="213"/>
      <c r="S101" s="213"/>
    </row>
    <row r="102" spans="1:19" x14ac:dyDescent="0.25">
      <c r="A102" s="213"/>
      <c r="B102" s="213"/>
      <c r="C102" s="213"/>
      <c r="D102" s="213"/>
      <c r="E102" s="213"/>
      <c r="F102" s="213"/>
      <c r="G102" s="213"/>
      <c r="H102" s="213"/>
      <c r="I102" s="213"/>
      <c r="J102" s="213"/>
      <c r="K102" s="213"/>
      <c r="L102" s="213"/>
      <c r="M102" s="213"/>
      <c r="N102" s="213"/>
      <c r="O102" s="213"/>
      <c r="P102" s="213"/>
      <c r="Q102" s="213"/>
      <c r="R102" s="213"/>
      <c r="S102" s="213"/>
    </row>
    <row r="103" spans="1:19" x14ac:dyDescent="0.25">
      <c r="A103" s="213"/>
      <c r="B103" s="213"/>
      <c r="C103" s="213"/>
      <c r="D103" s="213"/>
      <c r="E103" s="213"/>
      <c r="F103" s="213"/>
      <c r="G103" s="213"/>
      <c r="H103" s="213"/>
      <c r="I103" s="213"/>
      <c r="J103" s="213"/>
      <c r="K103" s="213"/>
      <c r="L103" s="213"/>
      <c r="M103" s="213"/>
      <c r="N103" s="213"/>
      <c r="O103" s="213"/>
      <c r="P103" s="213"/>
      <c r="Q103" s="213"/>
      <c r="R103" s="213"/>
      <c r="S103" s="213"/>
    </row>
    <row r="104" spans="1:19" x14ac:dyDescent="0.25">
      <c r="A104" s="213"/>
      <c r="B104" s="213"/>
      <c r="C104" s="213"/>
      <c r="D104" s="213"/>
      <c r="E104" s="213"/>
      <c r="F104" s="213"/>
      <c r="G104" s="213"/>
      <c r="H104" s="213"/>
      <c r="I104" s="213"/>
      <c r="J104" s="213"/>
      <c r="K104" s="213"/>
      <c r="L104" s="213"/>
      <c r="M104" s="213"/>
      <c r="N104" s="213"/>
      <c r="O104" s="213"/>
      <c r="P104" s="213"/>
      <c r="Q104" s="213"/>
      <c r="R104" s="213"/>
      <c r="S104" s="213"/>
    </row>
    <row r="105" spans="1:19" x14ac:dyDescent="0.25">
      <c r="A105" s="213"/>
      <c r="B105" s="213"/>
      <c r="C105" s="213"/>
      <c r="D105" s="213"/>
      <c r="E105" s="213"/>
      <c r="F105" s="213"/>
      <c r="G105" s="213"/>
      <c r="H105" s="213"/>
      <c r="I105" s="213"/>
      <c r="J105" s="213"/>
      <c r="K105" s="213"/>
      <c r="L105" s="213"/>
      <c r="M105" s="213"/>
      <c r="N105" s="213"/>
      <c r="O105" s="213"/>
      <c r="P105" s="213"/>
      <c r="Q105" s="213"/>
      <c r="R105" s="213"/>
      <c r="S105" s="213"/>
    </row>
    <row r="106" spans="1:19" x14ac:dyDescent="0.25">
      <c r="A106" s="213"/>
      <c r="B106" s="213"/>
      <c r="C106" s="213"/>
      <c r="D106" s="213"/>
      <c r="E106" s="213"/>
      <c r="F106" s="213"/>
      <c r="G106" s="213"/>
      <c r="H106" s="213"/>
      <c r="I106" s="213"/>
      <c r="J106" s="213"/>
      <c r="K106" s="213"/>
      <c r="L106" s="213"/>
      <c r="M106" s="213"/>
      <c r="N106" s="213"/>
      <c r="O106" s="213"/>
      <c r="P106" s="213"/>
      <c r="Q106" s="213"/>
      <c r="R106" s="213"/>
      <c r="S106" s="213"/>
    </row>
    <row r="107" spans="1:19" x14ac:dyDescent="0.25">
      <c r="A107" s="213"/>
      <c r="B107" s="213"/>
      <c r="C107" s="213"/>
      <c r="D107" s="213"/>
      <c r="E107" s="213"/>
      <c r="F107" s="213"/>
      <c r="G107" s="213"/>
      <c r="H107" s="213"/>
      <c r="I107" s="213"/>
      <c r="J107" s="213"/>
      <c r="K107" s="213"/>
      <c r="L107" s="213"/>
      <c r="M107" s="213"/>
      <c r="N107" s="213"/>
      <c r="O107" s="213"/>
      <c r="P107" s="213"/>
      <c r="Q107" s="213"/>
      <c r="R107" s="213"/>
      <c r="S107" s="213"/>
    </row>
    <row r="108" spans="1:19" x14ac:dyDescent="0.25">
      <c r="A108" s="213"/>
      <c r="B108" s="213"/>
      <c r="C108" s="213"/>
      <c r="D108" s="213"/>
      <c r="E108" s="213"/>
      <c r="F108" s="213"/>
      <c r="G108" s="213"/>
      <c r="H108" s="213"/>
      <c r="I108" s="213"/>
      <c r="J108" s="213"/>
      <c r="K108" s="213"/>
      <c r="L108" s="213"/>
      <c r="M108" s="213"/>
      <c r="N108" s="213"/>
      <c r="O108" s="213"/>
      <c r="P108" s="213"/>
      <c r="Q108" s="213"/>
      <c r="R108" s="213"/>
      <c r="S108" s="213"/>
    </row>
    <row r="109" spans="1:19" x14ac:dyDescent="0.25">
      <c r="A109" s="213"/>
      <c r="B109" s="213"/>
      <c r="C109" s="213"/>
      <c r="D109" s="213"/>
      <c r="E109" s="213"/>
      <c r="F109" s="213"/>
      <c r="G109" s="213"/>
      <c r="H109" s="213"/>
      <c r="I109" s="213"/>
      <c r="J109" s="213"/>
      <c r="K109" s="213"/>
      <c r="L109" s="213"/>
      <c r="M109" s="213"/>
      <c r="N109" s="213"/>
      <c r="O109" s="213"/>
      <c r="P109" s="213"/>
      <c r="Q109" s="213"/>
      <c r="R109" s="213"/>
      <c r="S109" s="213"/>
    </row>
    <row r="110" spans="1:19" x14ac:dyDescent="0.25">
      <c r="A110" s="213"/>
      <c r="B110" s="213"/>
      <c r="C110" s="213"/>
      <c r="D110" s="213"/>
      <c r="E110" s="213"/>
      <c r="F110" s="213"/>
      <c r="G110" s="213"/>
      <c r="H110" s="213"/>
      <c r="I110" s="213"/>
      <c r="J110" s="213"/>
      <c r="K110" s="213"/>
      <c r="L110" s="213"/>
      <c r="M110" s="213"/>
      <c r="N110" s="213"/>
      <c r="O110" s="213"/>
      <c r="P110" s="213"/>
      <c r="Q110" s="213"/>
      <c r="R110" s="213"/>
      <c r="S110" s="213"/>
    </row>
    <row r="111" spans="1:19" x14ac:dyDescent="0.25">
      <c r="A111" s="213"/>
      <c r="B111" s="213"/>
      <c r="C111" s="213"/>
      <c r="D111" s="213"/>
      <c r="E111" s="213"/>
      <c r="F111" s="213"/>
      <c r="G111" s="213"/>
      <c r="H111" s="213"/>
      <c r="I111" s="213"/>
      <c r="J111" s="213"/>
      <c r="K111" s="213"/>
      <c r="L111" s="213"/>
      <c r="M111" s="213"/>
      <c r="N111" s="213"/>
      <c r="O111" s="213"/>
      <c r="P111" s="213"/>
      <c r="Q111" s="213"/>
      <c r="R111" s="213"/>
      <c r="S111" s="213"/>
    </row>
    <row r="112" spans="1:19" x14ac:dyDescent="0.25">
      <c r="A112" s="213"/>
      <c r="B112" s="213"/>
      <c r="C112" s="213"/>
      <c r="D112" s="213"/>
      <c r="E112" s="213"/>
      <c r="F112" s="213"/>
      <c r="G112" s="213"/>
      <c r="H112" s="213"/>
      <c r="I112" s="213"/>
      <c r="J112" s="213"/>
      <c r="K112" s="213"/>
      <c r="L112" s="213"/>
      <c r="M112" s="213"/>
      <c r="N112" s="213"/>
      <c r="O112" s="213"/>
      <c r="P112" s="213"/>
      <c r="Q112" s="213"/>
      <c r="R112" s="213"/>
      <c r="S112" s="213"/>
    </row>
    <row r="113" spans="1:19" x14ac:dyDescent="0.25">
      <c r="A113" s="213"/>
      <c r="B113" s="213"/>
      <c r="C113" s="213"/>
      <c r="D113" s="213"/>
      <c r="E113" s="213"/>
      <c r="F113" s="213"/>
      <c r="G113" s="213"/>
      <c r="H113" s="213"/>
      <c r="I113" s="213"/>
      <c r="J113" s="213"/>
      <c r="K113" s="213"/>
      <c r="L113" s="213"/>
      <c r="M113" s="213"/>
      <c r="N113" s="213"/>
      <c r="O113" s="213"/>
      <c r="P113" s="213"/>
      <c r="Q113" s="213"/>
      <c r="R113" s="213"/>
      <c r="S113" s="213"/>
    </row>
    <row r="114" spans="1:19" x14ac:dyDescent="0.25">
      <c r="A114" s="213"/>
      <c r="B114" s="213"/>
      <c r="C114" s="213"/>
      <c r="D114" s="213"/>
      <c r="E114" s="213"/>
      <c r="F114" s="213"/>
      <c r="G114" s="213"/>
      <c r="H114" s="213"/>
      <c r="I114" s="213"/>
      <c r="J114" s="213"/>
      <c r="K114" s="213"/>
      <c r="L114" s="213"/>
      <c r="M114" s="213"/>
      <c r="N114" s="213"/>
      <c r="O114" s="213"/>
      <c r="P114" s="213"/>
      <c r="Q114" s="213"/>
      <c r="R114" s="213"/>
      <c r="S114" s="213"/>
    </row>
    <row r="115" spans="1:19" x14ac:dyDescent="0.25">
      <c r="A115" s="213"/>
      <c r="B115" s="213"/>
      <c r="C115" s="213"/>
      <c r="D115" s="213"/>
      <c r="E115" s="213"/>
      <c r="F115" s="213"/>
      <c r="G115" s="213"/>
      <c r="H115" s="213"/>
      <c r="I115" s="213"/>
      <c r="J115" s="213"/>
      <c r="K115" s="213"/>
      <c r="L115" s="213"/>
      <c r="M115" s="213"/>
      <c r="N115" s="213"/>
      <c r="O115" s="213"/>
      <c r="P115" s="213"/>
      <c r="Q115" s="213"/>
      <c r="R115" s="213"/>
      <c r="S115" s="213"/>
    </row>
    <row r="116" spans="1:19" x14ac:dyDescent="0.25">
      <c r="A116" s="213"/>
      <c r="B116" s="213"/>
      <c r="C116" s="213"/>
      <c r="D116" s="213"/>
      <c r="E116" s="213"/>
      <c r="F116" s="213"/>
      <c r="G116" s="213"/>
      <c r="H116" s="213"/>
      <c r="I116" s="213"/>
      <c r="J116" s="213"/>
      <c r="K116" s="213"/>
      <c r="L116" s="213"/>
      <c r="M116" s="213"/>
      <c r="N116" s="213"/>
      <c r="O116" s="213"/>
      <c r="P116" s="213"/>
      <c r="Q116" s="213"/>
      <c r="R116" s="213"/>
      <c r="S116" s="213"/>
    </row>
    <row r="117" spans="1:19" x14ac:dyDescent="0.25">
      <c r="A117" s="213"/>
      <c r="B117" s="213"/>
      <c r="C117" s="213"/>
      <c r="D117" s="213"/>
      <c r="E117" s="213"/>
      <c r="F117" s="213"/>
      <c r="G117" s="213"/>
      <c r="H117" s="213"/>
      <c r="I117" s="213"/>
      <c r="J117" s="213"/>
      <c r="K117" s="213"/>
      <c r="L117" s="213"/>
      <c r="M117" s="213"/>
      <c r="N117" s="213"/>
      <c r="O117" s="213"/>
      <c r="P117" s="213"/>
      <c r="Q117" s="213"/>
      <c r="R117" s="213"/>
      <c r="S117" s="213"/>
    </row>
    <row r="118" spans="1:19" x14ac:dyDescent="0.25">
      <c r="A118" s="213"/>
      <c r="B118" s="213"/>
      <c r="C118" s="213"/>
      <c r="D118" s="213"/>
      <c r="E118" s="213"/>
      <c r="F118" s="213"/>
      <c r="G118" s="213"/>
      <c r="H118" s="213"/>
      <c r="I118" s="213"/>
      <c r="J118" s="213"/>
      <c r="K118" s="213"/>
      <c r="L118" s="213"/>
      <c r="M118" s="213"/>
      <c r="N118" s="213"/>
      <c r="O118" s="213"/>
      <c r="P118" s="213"/>
      <c r="Q118" s="213"/>
      <c r="R118" s="213"/>
      <c r="S118" s="213"/>
    </row>
    <row r="119" spans="1:19" x14ac:dyDescent="0.25">
      <c r="A119" s="213"/>
      <c r="B119" s="213"/>
      <c r="C119" s="213"/>
      <c r="D119" s="213"/>
      <c r="E119" s="213"/>
      <c r="F119" s="213"/>
      <c r="G119" s="213"/>
      <c r="H119" s="213"/>
      <c r="I119" s="213"/>
      <c r="J119" s="213"/>
      <c r="K119" s="213"/>
      <c r="L119" s="213"/>
      <c r="M119" s="213"/>
      <c r="N119" s="213"/>
      <c r="O119" s="213"/>
      <c r="P119" s="213"/>
      <c r="Q119" s="213"/>
      <c r="R119" s="213"/>
      <c r="S119" s="213"/>
    </row>
    <row r="120" spans="1:19" x14ac:dyDescent="0.25">
      <c r="A120" s="213"/>
      <c r="B120" s="213"/>
      <c r="C120" s="213"/>
      <c r="D120" s="213"/>
      <c r="E120" s="213"/>
      <c r="F120" s="213"/>
      <c r="G120" s="213"/>
      <c r="H120" s="213"/>
      <c r="I120" s="213"/>
      <c r="J120" s="213"/>
      <c r="K120" s="213"/>
      <c r="L120" s="213"/>
      <c r="M120" s="213"/>
      <c r="N120" s="213"/>
      <c r="O120" s="213"/>
      <c r="P120" s="213"/>
      <c r="Q120" s="213"/>
      <c r="R120" s="213"/>
      <c r="S120" s="213"/>
    </row>
    <row r="121" spans="1:19" x14ac:dyDescent="0.25">
      <c r="A121" s="213"/>
      <c r="B121" s="213"/>
      <c r="C121" s="213"/>
      <c r="D121" s="213"/>
      <c r="E121" s="213"/>
      <c r="F121" s="213"/>
      <c r="G121" s="213"/>
      <c r="H121" s="213"/>
      <c r="I121" s="213"/>
      <c r="J121" s="213"/>
      <c r="K121" s="213"/>
      <c r="L121" s="213"/>
      <c r="M121" s="213"/>
      <c r="N121" s="213"/>
      <c r="O121" s="213"/>
      <c r="P121" s="213"/>
      <c r="Q121" s="213"/>
      <c r="R121" s="213"/>
      <c r="S121" s="213"/>
    </row>
    <row r="122" spans="1:19" x14ac:dyDescent="0.25">
      <c r="A122" s="213"/>
      <c r="B122" s="213"/>
      <c r="C122" s="213"/>
      <c r="D122" s="213"/>
      <c r="E122" s="213"/>
      <c r="F122" s="213"/>
      <c r="G122" s="213"/>
      <c r="H122" s="213"/>
      <c r="I122" s="213"/>
      <c r="J122" s="213"/>
      <c r="K122" s="213"/>
      <c r="L122" s="213"/>
      <c r="M122" s="213"/>
      <c r="N122" s="213"/>
      <c r="O122" s="213"/>
      <c r="P122" s="213"/>
      <c r="Q122" s="213"/>
      <c r="R122" s="213"/>
      <c r="S122" s="213"/>
    </row>
    <row r="123" spans="1:19" x14ac:dyDescent="0.25">
      <c r="A123" s="213"/>
      <c r="B123" s="213"/>
      <c r="C123" s="213"/>
      <c r="D123" s="213"/>
      <c r="E123" s="213"/>
      <c r="F123" s="213"/>
      <c r="G123" s="213"/>
      <c r="H123" s="213"/>
      <c r="I123" s="213"/>
      <c r="J123" s="213"/>
      <c r="K123" s="213"/>
      <c r="L123" s="213"/>
      <c r="M123" s="213"/>
      <c r="N123" s="213"/>
      <c r="O123" s="213"/>
      <c r="P123" s="213"/>
      <c r="Q123" s="213"/>
      <c r="R123" s="213"/>
      <c r="S123" s="213"/>
    </row>
    <row r="124" spans="1:19" x14ac:dyDescent="0.25">
      <c r="A124" s="213"/>
      <c r="B124" s="213"/>
      <c r="C124" s="213"/>
      <c r="D124" s="213"/>
      <c r="E124" s="213"/>
      <c r="F124" s="213"/>
      <c r="G124" s="213"/>
      <c r="H124" s="213"/>
      <c r="I124" s="213"/>
      <c r="J124" s="213"/>
      <c r="K124" s="213"/>
      <c r="L124" s="213"/>
      <c r="M124" s="213"/>
      <c r="N124" s="213"/>
      <c r="O124" s="213"/>
      <c r="P124" s="213"/>
      <c r="Q124" s="213"/>
      <c r="R124" s="213"/>
      <c r="S124" s="213"/>
    </row>
    <row r="125" spans="1:19" x14ac:dyDescent="0.25">
      <c r="A125" s="213"/>
      <c r="B125" s="213"/>
      <c r="C125" s="213"/>
      <c r="D125" s="213"/>
      <c r="E125" s="213"/>
      <c r="F125" s="213"/>
      <c r="G125" s="213"/>
      <c r="H125" s="213"/>
      <c r="I125" s="213"/>
      <c r="J125" s="213"/>
      <c r="K125" s="213"/>
      <c r="L125" s="213"/>
      <c r="M125" s="213"/>
      <c r="N125" s="213"/>
      <c r="O125" s="213"/>
      <c r="P125" s="213"/>
      <c r="Q125" s="213"/>
      <c r="R125" s="213"/>
      <c r="S125" s="213"/>
    </row>
    <row r="126" spans="1:19" x14ac:dyDescent="0.25">
      <c r="A126" s="213"/>
      <c r="B126" s="213"/>
      <c r="C126" s="213"/>
      <c r="D126" s="213"/>
      <c r="E126" s="213"/>
      <c r="F126" s="213"/>
      <c r="G126" s="213"/>
      <c r="H126" s="213"/>
      <c r="I126" s="213"/>
      <c r="J126" s="213"/>
      <c r="K126" s="213"/>
      <c r="L126" s="213"/>
      <c r="M126" s="213"/>
      <c r="N126" s="213"/>
      <c r="O126" s="213"/>
      <c r="P126" s="213"/>
      <c r="Q126" s="213"/>
      <c r="R126" s="213"/>
      <c r="S126" s="213"/>
    </row>
    <row r="127" spans="1:19" x14ac:dyDescent="0.25">
      <c r="A127" s="213"/>
      <c r="B127" s="213"/>
      <c r="C127" s="213"/>
      <c r="D127" s="213"/>
      <c r="E127" s="213"/>
      <c r="F127" s="213"/>
      <c r="G127" s="213"/>
      <c r="H127" s="213"/>
      <c r="I127" s="213"/>
      <c r="J127" s="213"/>
      <c r="K127" s="213"/>
      <c r="L127" s="213"/>
      <c r="M127" s="213"/>
      <c r="N127" s="213"/>
      <c r="O127" s="213"/>
      <c r="P127" s="213"/>
      <c r="Q127" s="213"/>
      <c r="R127" s="213"/>
      <c r="S127" s="213"/>
    </row>
    <row r="128" spans="1:19" x14ac:dyDescent="0.25">
      <c r="A128" s="213"/>
      <c r="B128" s="213"/>
      <c r="C128" s="213"/>
      <c r="D128" s="213"/>
      <c r="E128" s="213"/>
      <c r="F128" s="213"/>
      <c r="G128" s="213"/>
      <c r="H128" s="213"/>
      <c r="I128" s="213"/>
      <c r="J128" s="213"/>
      <c r="K128" s="213"/>
      <c r="L128" s="213"/>
      <c r="M128" s="213"/>
      <c r="N128" s="213"/>
      <c r="O128" s="213"/>
      <c r="P128" s="213"/>
      <c r="Q128" s="213"/>
      <c r="R128" s="213"/>
      <c r="S128" s="213"/>
    </row>
    <row r="129" spans="1:19" x14ac:dyDescent="0.25">
      <c r="A129" s="213"/>
      <c r="B129" s="213"/>
      <c r="C129" s="213"/>
      <c r="D129" s="213"/>
      <c r="E129" s="213"/>
      <c r="F129" s="213"/>
      <c r="G129" s="213"/>
      <c r="H129" s="213"/>
      <c r="I129" s="213"/>
      <c r="J129" s="213"/>
      <c r="K129" s="213"/>
      <c r="L129" s="213"/>
      <c r="M129" s="213"/>
      <c r="N129" s="213"/>
      <c r="O129" s="213"/>
      <c r="P129" s="213"/>
      <c r="Q129" s="213"/>
      <c r="R129" s="213"/>
      <c r="S129" s="213"/>
    </row>
    <row r="130" spans="1:19" x14ac:dyDescent="0.25">
      <c r="A130" s="213"/>
      <c r="B130" s="213"/>
      <c r="C130" s="213"/>
      <c r="D130" s="213"/>
      <c r="E130" s="213"/>
      <c r="F130" s="213"/>
      <c r="G130" s="213"/>
      <c r="H130" s="213"/>
      <c r="I130" s="213"/>
      <c r="J130" s="213"/>
      <c r="K130" s="213"/>
      <c r="L130" s="213"/>
      <c r="M130" s="213"/>
      <c r="N130" s="213"/>
      <c r="O130" s="213"/>
      <c r="P130" s="213"/>
      <c r="Q130" s="213"/>
      <c r="R130" s="213"/>
      <c r="S130" s="213"/>
    </row>
    <row r="131" spans="1:19" x14ac:dyDescent="0.25">
      <c r="A131" s="213"/>
      <c r="B131" s="213"/>
      <c r="C131" s="213"/>
      <c r="D131" s="213"/>
      <c r="E131" s="213"/>
      <c r="F131" s="213"/>
      <c r="G131" s="213"/>
      <c r="H131" s="213"/>
      <c r="I131" s="213"/>
      <c r="J131" s="213"/>
      <c r="K131" s="213"/>
      <c r="L131" s="213"/>
      <c r="M131" s="213"/>
      <c r="N131" s="213"/>
      <c r="O131" s="213"/>
      <c r="P131" s="213"/>
      <c r="Q131" s="213"/>
      <c r="R131" s="213"/>
      <c r="S131" s="213"/>
    </row>
    <row r="132" spans="1:19" x14ac:dyDescent="0.25">
      <c r="A132" s="213"/>
      <c r="B132" s="213"/>
      <c r="C132" s="213"/>
      <c r="D132" s="213"/>
      <c r="E132" s="213"/>
      <c r="F132" s="213"/>
      <c r="G132" s="213"/>
      <c r="H132" s="213"/>
      <c r="I132" s="213"/>
      <c r="J132" s="213"/>
      <c r="K132" s="213"/>
      <c r="L132" s="213"/>
      <c r="M132" s="213"/>
      <c r="N132" s="213"/>
      <c r="O132" s="213"/>
      <c r="P132" s="213"/>
      <c r="Q132" s="213"/>
      <c r="R132" s="213"/>
      <c r="S132" s="213"/>
    </row>
    <row r="133" spans="1:19" x14ac:dyDescent="0.25">
      <c r="A133" s="213"/>
      <c r="B133" s="213"/>
      <c r="C133" s="213"/>
      <c r="D133" s="213"/>
      <c r="E133" s="213"/>
      <c r="F133" s="213"/>
      <c r="G133" s="213"/>
      <c r="H133" s="213"/>
      <c r="I133" s="213"/>
      <c r="J133" s="213"/>
      <c r="K133" s="213"/>
      <c r="L133" s="213"/>
      <c r="M133" s="213"/>
      <c r="N133" s="213"/>
      <c r="O133" s="213"/>
      <c r="P133" s="213"/>
      <c r="Q133" s="213"/>
      <c r="R133" s="213"/>
      <c r="S133" s="213"/>
    </row>
    <row r="134" spans="1:19" x14ac:dyDescent="0.25">
      <c r="A134" s="213"/>
      <c r="B134" s="213"/>
      <c r="C134" s="213"/>
      <c r="D134" s="213"/>
      <c r="E134" s="213"/>
      <c r="F134" s="213"/>
      <c r="G134" s="213"/>
      <c r="H134" s="213"/>
      <c r="I134" s="213"/>
      <c r="J134" s="213"/>
      <c r="K134" s="213"/>
      <c r="L134" s="213"/>
      <c r="M134" s="213"/>
      <c r="N134" s="213"/>
      <c r="O134" s="213"/>
      <c r="P134" s="213"/>
      <c r="Q134" s="213"/>
      <c r="R134" s="213"/>
      <c r="S134" s="213"/>
    </row>
    <row r="135" spans="1:19" x14ac:dyDescent="0.25">
      <c r="A135" s="213"/>
      <c r="B135" s="213"/>
      <c r="C135" s="213"/>
      <c r="D135" s="213"/>
      <c r="E135" s="213"/>
      <c r="F135" s="213"/>
      <c r="G135" s="213"/>
      <c r="H135" s="213"/>
      <c r="I135" s="213"/>
      <c r="J135" s="213"/>
      <c r="K135" s="213"/>
      <c r="L135" s="213"/>
      <c r="M135" s="213"/>
      <c r="N135" s="213"/>
      <c r="O135" s="213"/>
      <c r="P135" s="213"/>
      <c r="Q135" s="213"/>
      <c r="R135" s="213"/>
      <c r="S135" s="213"/>
    </row>
    <row r="136" spans="1:19" x14ac:dyDescent="0.25">
      <c r="A136" s="213"/>
      <c r="B136" s="213"/>
      <c r="C136" s="213"/>
      <c r="D136" s="213"/>
      <c r="E136" s="213"/>
      <c r="F136" s="213"/>
      <c r="G136" s="213"/>
      <c r="H136" s="213"/>
      <c r="I136" s="213"/>
      <c r="J136" s="213"/>
      <c r="K136" s="213"/>
      <c r="L136" s="213"/>
      <c r="M136" s="213"/>
      <c r="N136" s="213"/>
      <c r="O136" s="213"/>
      <c r="P136" s="213"/>
      <c r="Q136" s="213"/>
      <c r="R136" s="213"/>
      <c r="S136" s="213"/>
    </row>
    <row r="137" spans="1:19" x14ac:dyDescent="0.25">
      <c r="A137" s="213"/>
      <c r="B137" s="213"/>
      <c r="C137" s="213"/>
      <c r="D137" s="213"/>
      <c r="E137" s="213"/>
      <c r="F137" s="213"/>
      <c r="G137" s="213"/>
      <c r="H137" s="213"/>
      <c r="I137" s="213"/>
      <c r="J137" s="213"/>
      <c r="K137" s="213"/>
      <c r="L137" s="213"/>
      <c r="M137" s="213"/>
      <c r="N137" s="213"/>
      <c r="O137" s="213"/>
      <c r="P137" s="213"/>
      <c r="Q137" s="213"/>
      <c r="R137" s="213"/>
      <c r="S137" s="213"/>
    </row>
    <row r="138" spans="1:19" x14ac:dyDescent="0.25">
      <c r="A138" s="213"/>
      <c r="B138" s="213"/>
      <c r="C138" s="213"/>
      <c r="D138" s="213"/>
      <c r="E138" s="213"/>
      <c r="F138" s="213"/>
      <c r="G138" s="213"/>
      <c r="H138" s="213"/>
      <c r="I138" s="213"/>
      <c r="J138" s="213"/>
      <c r="K138" s="213"/>
      <c r="L138" s="213"/>
      <c r="M138" s="213"/>
      <c r="N138" s="213"/>
      <c r="O138" s="213"/>
      <c r="P138" s="213"/>
      <c r="Q138" s="213"/>
      <c r="R138" s="213"/>
      <c r="S138" s="213"/>
    </row>
    <row r="139" spans="1:19" x14ac:dyDescent="0.25">
      <c r="A139" s="213"/>
      <c r="B139" s="213"/>
      <c r="C139" s="213"/>
      <c r="D139" s="213"/>
      <c r="E139" s="213"/>
      <c r="F139" s="213"/>
      <c r="G139" s="213"/>
      <c r="H139" s="213"/>
      <c r="I139" s="213"/>
      <c r="J139" s="213"/>
      <c r="K139" s="213"/>
      <c r="L139" s="213"/>
      <c r="M139" s="213"/>
      <c r="N139" s="213"/>
      <c r="O139" s="213"/>
      <c r="P139" s="213"/>
      <c r="Q139" s="213"/>
      <c r="R139" s="213"/>
      <c r="S139" s="213"/>
    </row>
    <row r="140" spans="1:19" x14ac:dyDescent="0.25">
      <c r="A140" s="213"/>
      <c r="B140" s="213"/>
      <c r="C140" s="213"/>
      <c r="D140" s="213"/>
      <c r="E140" s="213"/>
      <c r="F140" s="213"/>
      <c r="G140" s="213"/>
      <c r="H140" s="213"/>
      <c r="I140" s="213"/>
      <c r="J140" s="213"/>
      <c r="K140" s="213"/>
      <c r="L140" s="213"/>
      <c r="M140" s="213"/>
      <c r="N140" s="213"/>
      <c r="O140" s="213"/>
      <c r="P140" s="213"/>
      <c r="Q140" s="213"/>
      <c r="R140" s="213"/>
      <c r="S140" s="213"/>
    </row>
    <row r="141" spans="1:19" x14ac:dyDescent="0.25">
      <c r="A141" s="213"/>
      <c r="B141" s="213"/>
      <c r="C141" s="213"/>
      <c r="D141" s="213"/>
      <c r="E141" s="213"/>
      <c r="F141" s="213"/>
      <c r="G141" s="213"/>
      <c r="H141" s="213"/>
      <c r="I141" s="213"/>
      <c r="J141" s="213"/>
      <c r="K141" s="213"/>
      <c r="L141" s="213"/>
      <c r="M141" s="213"/>
      <c r="N141" s="213"/>
      <c r="O141" s="213"/>
      <c r="P141" s="213"/>
      <c r="Q141" s="213"/>
      <c r="R141" s="213"/>
      <c r="S141" s="213"/>
    </row>
    <row r="142" spans="1:19" x14ac:dyDescent="0.25">
      <c r="A142" s="213"/>
      <c r="B142" s="213"/>
      <c r="C142" s="213"/>
      <c r="D142" s="213"/>
      <c r="E142" s="213"/>
      <c r="F142" s="213"/>
      <c r="G142" s="213"/>
      <c r="H142" s="213"/>
      <c r="I142" s="213"/>
      <c r="J142" s="213"/>
      <c r="K142" s="213"/>
      <c r="L142" s="213"/>
      <c r="M142" s="213"/>
      <c r="N142" s="213"/>
      <c r="O142" s="213"/>
      <c r="P142" s="213"/>
      <c r="Q142" s="213"/>
      <c r="R142" s="213"/>
      <c r="S142" s="213"/>
    </row>
    <row r="143" spans="1:19" x14ac:dyDescent="0.25">
      <c r="A143" s="213"/>
      <c r="B143" s="213"/>
      <c r="C143" s="213"/>
      <c r="D143" s="213"/>
      <c r="E143" s="213"/>
      <c r="F143" s="213"/>
      <c r="G143" s="213"/>
      <c r="H143" s="213"/>
      <c r="I143" s="213"/>
      <c r="J143" s="213"/>
      <c r="K143" s="213"/>
      <c r="L143" s="213"/>
      <c r="M143" s="213"/>
      <c r="N143" s="213"/>
      <c r="O143" s="213"/>
      <c r="P143" s="213"/>
      <c r="Q143" s="213"/>
      <c r="R143" s="213"/>
      <c r="S143" s="213"/>
    </row>
    <row r="144" spans="1:19" x14ac:dyDescent="0.25">
      <c r="A144" s="213"/>
      <c r="B144" s="213"/>
      <c r="C144" s="213"/>
      <c r="D144" s="213"/>
      <c r="E144" s="213"/>
      <c r="F144" s="213"/>
      <c r="G144" s="213"/>
      <c r="H144" s="213"/>
      <c r="I144" s="213"/>
      <c r="J144" s="213"/>
      <c r="K144" s="213"/>
      <c r="L144" s="213"/>
      <c r="M144" s="213"/>
      <c r="N144" s="213"/>
      <c r="O144" s="213"/>
      <c r="P144" s="213"/>
      <c r="Q144" s="213"/>
      <c r="R144" s="213"/>
      <c r="S144" s="213"/>
    </row>
    <row r="145" spans="1:19" x14ac:dyDescent="0.25">
      <c r="A145" s="213"/>
      <c r="B145" s="213"/>
      <c r="C145" s="213"/>
      <c r="D145" s="213"/>
      <c r="E145" s="213"/>
      <c r="F145" s="213"/>
      <c r="G145" s="213"/>
      <c r="H145" s="213"/>
      <c r="I145" s="213"/>
      <c r="J145" s="213"/>
      <c r="K145" s="213"/>
      <c r="L145" s="213"/>
      <c r="M145" s="213"/>
      <c r="N145" s="213"/>
      <c r="O145" s="213"/>
      <c r="P145" s="213"/>
      <c r="Q145" s="213"/>
      <c r="R145" s="213"/>
      <c r="S145" s="213"/>
    </row>
    <row r="146" spans="1:19" x14ac:dyDescent="0.25">
      <c r="A146" s="213"/>
      <c r="B146" s="213"/>
      <c r="C146" s="213"/>
      <c r="D146" s="213"/>
      <c r="E146" s="213"/>
      <c r="F146" s="213"/>
      <c r="G146" s="213"/>
      <c r="H146" s="213"/>
      <c r="I146" s="213"/>
      <c r="J146" s="213"/>
      <c r="K146" s="213"/>
      <c r="L146" s="213"/>
      <c r="M146" s="213"/>
      <c r="N146" s="213"/>
      <c r="O146" s="213"/>
      <c r="P146" s="213"/>
      <c r="Q146" s="213"/>
      <c r="R146" s="213"/>
      <c r="S146" s="213"/>
    </row>
    <row r="147" spans="1:19" x14ac:dyDescent="0.25">
      <c r="A147" s="213"/>
      <c r="B147" s="213"/>
      <c r="C147" s="213"/>
      <c r="D147" s="213"/>
      <c r="E147" s="213"/>
      <c r="F147" s="213"/>
      <c r="G147" s="213"/>
      <c r="H147" s="213"/>
      <c r="I147" s="213"/>
      <c r="J147" s="213"/>
      <c r="K147" s="213"/>
      <c r="L147" s="213"/>
      <c r="M147" s="213"/>
      <c r="N147" s="213"/>
      <c r="O147" s="213"/>
      <c r="P147" s="213"/>
      <c r="Q147" s="213"/>
      <c r="R147" s="213"/>
      <c r="S147" s="213"/>
    </row>
    <row r="148" spans="1:19" x14ac:dyDescent="0.25">
      <c r="A148" s="213"/>
      <c r="B148" s="213"/>
      <c r="C148" s="213"/>
      <c r="D148" s="213"/>
      <c r="E148" s="213"/>
      <c r="F148" s="213"/>
      <c r="G148" s="213"/>
      <c r="H148" s="213"/>
      <c r="I148" s="213"/>
      <c r="J148" s="213"/>
      <c r="K148" s="213"/>
      <c r="L148" s="213"/>
      <c r="M148" s="213"/>
      <c r="N148" s="213"/>
      <c r="O148" s="213"/>
      <c r="P148" s="213"/>
      <c r="Q148" s="213"/>
      <c r="R148" s="213"/>
      <c r="S148" s="213"/>
    </row>
    <row r="149" spans="1:19" x14ac:dyDescent="0.25">
      <c r="A149" s="213"/>
      <c r="B149" s="213"/>
      <c r="C149" s="213"/>
      <c r="D149" s="213"/>
      <c r="E149" s="213"/>
      <c r="F149" s="213"/>
      <c r="G149" s="213"/>
      <c r="H149" s="213"/>
      <c r="I149" s="213"/>
      <c r="J149" s="213"/>
      <c r="K149" s="213"/>
      <c r="L149" s="213"/>
      <c r="M149" s="213"/>
      <c r="N149" s="213"/>
      <c r="O149" s="213"/>
      <c r="P149" s="213"/>
      <c r="Q149" s="213"/>
      <c r="R149" s="213"/>
      <c r="S149" s="213"/>
    </row>
    <row r="150" spans="1:19" x14ac:dyDescent="0.25">
      <c r="A150" s="213"/>
      <c r="B150" s="213"/>
      <c r="C150" s="213"/>
      <c r="D150" s="213"/>
      <c r="E150" s="213"/>
      <c r="F150" s="213"/>
      <c r="G150" s="213"/>
      <c r="H150" s="213"/>
      <c r="I150" s="213"/>
      <c r="J150" s="213"/>
      <c r="K150" s="213"/>
      <c r="L150" s="213"/>
      <c r="M150" s="213"/>
      <c r="N150" s="213"/>
      <c r="O150" s="213"/>
      <c r="P150" s="213"/>
      <c r="Q150" s="213"/>
      <c r="R150" s="213"/>
      <c r="S150" s="213"/>
    </row>
    <row r="151" spans="1:19" x14ac:dyDescent="0.25">
      <c r="A151" s="213"/>
      <c r="B151" s="213"/>
      <c r="C151" s="213"/>
      <c r="D151" s="213"/>
      <c r="E151" s="213"/>
      <c r="F151" s="213"/>
      <c r="G151" s="213"/>
      <c r="H151" s="213"/>
      <c r="I151" s="213"/>
      <c r="J151" s="213"/>
      <c r="K151" s="213"/>
      <c r="L151" s="213"/>
      <c r="M151" s="213"/>
      <c r="N151" s="213"/>
      <c r="O151" s="213"/>
      <c r="P151" s="213"/>
      <c r="Q151" s="213"/>
      <c r="R151" s="213"/>
      <c r="S151" s="213"/>
    </row>
    <row r="152" spans="1:19" x14ac:dyDescent="0.25">
      <c r="A152" s="213"/>
      <c r="B152" s="213"/>
      <c r="C152" s="213"/>
      <c r="D152" s="213"/>
      <c r="E152" s="213"/>
      <c r="F152" s="213"/>
      <c r="G152" s="213"/>
      <c r="H152" s="213"/>
      <c r="I152" s="213"/>
      <c r="J152" s="213"/>
      <c r="K152" s="213"/>
      <c r="L152" s="213"/>
      <c r="M152" s="213"/>
      <c r="N152" s="213"/>
      <c r="O152" s="213"/>
      <c r="P152" s="213"/>
      <c r="Q152" s="213"/>
      <c r="R152" s="213"/>
      <c r="S152" s="213"/>
    </row>
    <row r="153" spans="1:19" x14ac:dyDescent="0.25">
      <c r="A153" s="213"/>
      <c r="B153" s="213"/>
      <c r="C153" s="213"/>
      <c r="D153" s="213"/>
      <c r="E153" s="213"/>
      <c r="F153" s="213"/>
      <c r="G153" s="213"/>
      <c r="H153" s="213"/>
      <c r="I153" s="213"/>
      <c r="J153" s="213"/>
      <c r="K153" s="213"/>
      <c r="L153" s="213"/>
      <c r="M153" s="213"/>
      <c r="N153" s="213"/>
      <c r="O153" s="213"/>
      <c r="P153" s="213"/>
      <c r="Q153" s="213"/>
      <c r="R153" s="213"/>
      <c r="S153" s="213"/>
    </row>
    <row r="154" spans="1:19" x14ac:dyDescent="0.25">
      <c r="A154" s="213"/>
      <c r="B154" s="213"/>
      <c r="C154" s="213"/>
      <c r="D154" s="213"/>
      <c r="E154" s="213"/>
      <c r="F154" s="213"/>
      <c r="G154" s="213"/>
      <c r="H154" s="213"/>
      <c r="I154" s="213"/>
      <c r="J154" s="213"/>
      <c r="K154" s="213"/>
      <c r="L154" s="213"/>
      <c r="M154" s="213"/>
      <c r="N154" s="213"/>
      <c r="O154" s="213"/>
      <c r="P154" s="213"/>
      <c r="Q154" s="213"/>
      <c r="R154" s="213"/>
      <c r="S154" s="213"/>
    </row>
    <row r="155" spans="1:19" x14ac:dyDescent="0.25">
      <c r="A155" s="213"/>
      <c r="B155" s="213"/>
      <c r="C155" s="213"/>
      <c r="D155" s="213"/>
      <c r="E155" s="213"/>
      <c r="F155" s="213"/>
      <c r="G155" s="213"/>
      <c r="H155" s="213"/>
      <c r="I155" s="213"/>
      <c r="J155" s="213"/>
      <c r="K155" s="213"/>
      <c r="L155" s="213"/>
      <c r="M155" s="213"/>
      <c r="N155" s="213"/>
      <c r="O155" s="213"/>
      <c r="P155" s="213"/>
      <c r="Q155" s="213"/>
      <c r="R155" s="213"/>
      <c r="S155" s="213"/>
    </row>
    <row r="156" spans="1:19" x14ac:dyDescent="0.25">
      <c r="A156" s="213"/>
      <c r="B156" s="213"/>
      <c r="C156" s="213"/>
      <c r="D156" s="213"/>
      <c r="E156" s="213"/>
      <c r="F156" s="213"/>
      <c r="G156" s="213"/>
      <c r="H156" s="213"/>
      <c r="I156" s="213"/>
      <c r="J156" s="213"/>
      <c r="K156" s="213"/>
      <c r="L156" s="213"/>
      <c r="M156" s="213"/>
      <c r="N156" s="213"/>
      <c r="O156" s="213"/>
      <c r="P156" s="213"/>
      <c r="Q156" s="213"/>
      <c r="R156" s="213"/>
      <c r="S156" s="213"/>
    </row>
    <row r="157" spans="1:19" x14ac:dyDescent="0.25">
      <c r="A157" s="213"/>
      <c r="B157" s="213"/>
      <c r="C157" s="213"/>
      <c r="D157" s="213"/>
      <c r="E157" s="213"/>
      <c r="F157" s="213"/>
      <c r="G157" s="213"/>
      <c r="H157" s="213"/>
      <c r="I157" s="213"/>
      <c r="J157" s="213"/>
      <c r="K157" s="213"/>
      <c r="L157" s="213"/>
      <c r="M157" s="213"/>
      <c r="N157" s="213"/>
      <c r="O157" s="213"/>
      <c r="P157" s="213"/>
      <c r="Q157" s="213"/>
      <c r="R157" s="213"/>
      <c r="S157" s="213"/>
    </row>
    <row r="158" spans="1:19" x14ac:dyDescent="0.25">
      <c r="A158" s="213"/>
      <c r="B158" s="213"/>
      <c r="C158" s="213"/>
      <c r="D158" s="213"/>
      <c r="E158" s="213"/>
      <c r="F158" s="213"/>
      <c r="G158" s="213"/>
      <c r="H158" s="213"/>
      <c r="I158" s="213"/>
      <c r="J158" s="213"/>
      <c r="K158" s="213"/>
      <c r="L158" s="213"/>
      <c r="M158" s="213"/>
      <c r="N158" s="213"/>
      <c r="O158" s="213"/>
      <c r="P158" s="213"/>
      <c r="Q158" s="213"/>
      <c r="R158" s="213"/>
      <c r="S158" s="213"/>
    </row>
    <row r="159" spans="1:19" x14ac:dyDescent="0.25">
      <c r="A159" s="213"/>
      <c r="B159" s="213"/>
      <c r="C159" s="213"/>
      <c r="D159" s="213"/>
      <c r="E159" s="213"/>
      <c r="F159" s="213"/>
      <c r="G159" s="213"/>
      <c r="H159" s="213"/>
      <c r="I159" s="213"/>
      <c r="J159" s="213"/>
      <c r="K159" s="213"/>
      <c r="L159" s="213"/>
      <c r="M159" s="213"/>
      <c r="N159" s="213"/>
      <c r="O159" s="213"/>
      <c r="P159" s="213"/>
      <c r="Q159" s="213"/>
      <c r="R159" s="213"/>
      <c r="S159" s="213"/>
    </row>
    <row r="160" spans="1:19" x14ac:dyDescent="0.25">
      <c r="A160" s="213"/>
      <c r="B160" s="213"/>
      <c r="C160" s="213"/>
      <c r="D160" s="213"/>
      <c r="E160" s="213"/>
      <c r="F160" s="213"/>
      <c r="G160" s="213"/>
      <c r="H160" s="213"/>
      <c r="I160" s="213"/>
      <c r="J160" s="213"/>
      <c r="K160" s="213"/>
      <c r="L160" s="213"/>
      <c r="M160" s="213"/>
      <c r="N160" s="213"/>
      <c r="O160" s="213"/>
      <c r="P160" s="213"/>
      <c r="Q160" s="213"/>
      <c r="R160" s="213"/>
      <c r="S160" s="213"/>
    </row>
    <row r="161" spans="1:19" x14ac:dyDescent="0.25">
      <c r="A161" s="213"/>
      <c r="B161" s="213"/>
      <c r="C161" s="213"/>
      <c r="D161" s="213"/>
      <c r="E161" s="213"/>
      <c r="F161" s="213"/>
      <c r="G161" s="213"/>
      <c r="H161" s="213"/>
      <c r="I161" s="213"/>
      <c r="J161" s="213"/>
      <c r="K161" s="213"/>
      <c r="L161" s="213"/>
      <c r="M161" s="213"/>
      <c r="N161" s="213"/>
      <c r="O161" s="213"/>
      <c r="P161" s="213"/>
      <c r="Q161" s="213"/>
      <c r="R161" s="213"/>
      <c r="S161" s="213"/>
    </row>
    <row r="162" spans="1:19" x14ac:dyDescent="0.25">
      <c r="A162" s="213"/>
      <c r="B162" s="213"/>
      <c r="C162" s="213"/>
      <c r="D162" s="213"/>
      <c r="E162" s="213"/>
      <c r="F162" s="213"/>
      <c r="G162" s="213"/>
      <c r="H162" s="213"/>
      <c r="I162" s="213"/>
      <c r="J162" s="213"/>
      <c r="K162" s="213"/>
      <c r="L162" s="213"/>
      <c r="M162" s="213"/>
      <c r="N162" s="213"/>
      <c r="O162" s="213"/>
      <c r="P162" s="213"/>
      <c r="Q162" s="213"/>
      <c r="R162" s="213"/>
      <c r="S162" s="213"/>
    </row>
    <row r="163" spans="1:19" x14ac:dyDescent="0.25">
      <c r="A163" s="213"/>
      <c r="B163" s="213"/>
      <c r="C163" s="213"/>
      <c r="D163" s="213"/>
      <c r="E163" s="213"/>
      <c r="F163" s="213"/>
      <c r="G163" s="213"/>
      <c r="H163" s="213"/>
      <c r="I163" s="213"/>
      <c r="J163" s="213"/>
      <c r="K163" s="213"/>
      <c r="L163" s="213"/>
      <c r="M163" s="213"/>
      <c r="N163" s="213"/>
      <c r="O163" s="213"/>
      <c r="P163" s="213"/>
      <c r="Q163" s="213"/>
      <c r="R163" s="213"/>
      <c r="S163" s="213"/>
    </row>
    <row r="164" spans="1:19" x14ac:dyDescent="0.25">
      <c r="A164" s="213"/>
      <c r="B164" s="213"/>
      <c r="C164" s="213"/>
      <c r="D164" s="213"/>
      <c r="E164" s="213"/>
      <c r="F164" s="213"/>
      <c r="G164" s="213"/>
      <c r="H164" s="213"/>
      <c r="I164" s="213"/>
      <c r="J164" s="213"/>
      <c r="K164" s="213"/>
      <c r="L164" s="213"/>
      <c r="M164" s="213"/>
      <c r="N164" s="213"/>
      <c r="O164" s="213"/>
      <c r="P164" s="213"/>
      <c r="Q164" s="213"/>
      <c r="R164" s="213"/>
      <c r="S164" s="213"/>
    </row>
    <row r="165" spans="1:19" x14ac:dyDescent="0.25">
      <c r="A165" s="213"/>
      <c r="B165" s="213"/>
      <c r="C165" s="213"/>
      <c r="D165" s="213"/>
      <c r="E165" s="213"/>
      <c r="F165" s="213"/>
      <c r="G165" s="213"/>
      <c r="H165" s="213"/>
      <c r="I165" s="213"/>
      <c r="J165" s="213"/>
      <c r="K165" s="213"/>
      <c r="L165" s="213"/>
      <c r="M165" s="213"/>
      <c r="N165" s="213"/>
      <c r="O165" s="213"/>
      <c r="P165" s="213"/>
      <c r="Q165" s="213"/>
      <c r="R165" s="213"/>
      <c r="S165" s="213"/>
    </row>
    <row r="166" spans="1:19" x14ac:dyDescent="0.25">
      <c r="A166" s="213"/>
      <c r="B166" s="213"/>
      <c r="C166" s="213"/>
      <c r="D166" s="213"/>
      <c r="E166" s="213"/>
      <c r="F166" s="213"/>
      <c r="G166" s="213"/>
      <c r="H166" s="213"/>
      <c r="I166" s="213"/>
      <c r="J166" s="213"/>
      <c r="K166" s="213"/>
      <c r="L166" s="213"/>
      <c r="M166" s="213"/>
      <c r="N166" s="213"/>
      <c r="O166" s="213"/>
      <c r="P166" s="213"/>
      <c r="Q166" s="213"/>
      <c r="R166" s="213"/>
      <c r="S166" s="213"/>
    </row>
    <row r="167" spans="1:19" x14ac:dyDescent="0.25">
      <c r="A167" s="213"/>
      <c r="B167" s="213"/>
      <c r="C167" s="213"/>
      <c r="D167" s="213"/>
      <c r="E167" s="213"/>
      <c r="F167" s="213"/>
      <c r="G167" s="213"/>
      <c r="H167" s="213"/>
      <c r="I167" s="213"/>
      <c r="J167" s="213"/>
      <c r="K167" s="213"/>
      <c r="L167" s="213"/>
      <c r="M167" s="213"/>
      <c r="N167" s="213"/>
      <c r="O167" s="213"/>
      <c r="P167" s="213"/>
      <c r="Q167" s="213"/>
      <c r="R167" s="213"/>
      <c r="S167" s="213"/>
    </row>
    <row r="168" spans="1:19" x14ac:dyDescent="0.25">
      <c r="A168" s="213"/>
      <c r="B168" s="213"/>
      <c r="C168" s="213"/>
      <c r="D168" s="213"/>
      <c r="E168" s="213"/>
      <c r="F168" s="213"/>
      <c r="G168" s="213"/>
      <c r="H168" s="213"/>
      <c r="I168" s="213"/>
      <c r="J168" s="213"/>
      <c r="K168" s="213"/>
      <c r="L168" s="213"/>
      <c r="M168" s="213"/>
      <c r="N168" s="213"/>
      <c r="O168" s="213"/>
      <c r="P168" s="213"/>
      <c r="Q168" s="213"/>
      <c r="R168" s="213"/>
      <c r="S168" s="213"/>
    </row>
    <row r="169" spans="1:19" x14ac:dyDescent="0.25">
      <c r="A169" s="213"/>
      <c r="B169" s="213"/>
      <c r="C169" s="213"/>
      <c r="D169" s="213"/>
      <c r="E169" s="213"/>
      <c r="F169" s="213"/>
      <c r="G169" s="213"/>
      <c r="H169" s="213"/>
      <c r="I169" s="213"/>
      <c r="J169" s="213"/>
      <c r="K169" s="213"/>
      <c r="L169" s="213"/>
      <c r="M169" s="213"/>
      <c r="N169" s="213"/>
      <c r="O169" s="213"/>
      <c r="P169" s="213"/>
      <c r="Q169" s="213"/>
      <c r="R169" s="213"/>
      <c r="S169" s="213"/>
    </row>
    <row r="170" spans="1:19" x14ac:dyDescent="0.25">
      <c r="A170" s="213"/>
      <c r="B170" s="213"/>
      <c r="C170" s="213"/>
      <c r="D170" s="213"/>
      <c r="E170" s="213"/>
      <c r="F170" s="213"/>
      <c r="G170" s="213"/>
      <c r="H170" s="213"/>
      <c r="I170" s="213"/>
      <c r="J170" s="213"/>
      <c r="K170" s="213"/>
      <c r="L170" s="213"/>
      <c r="M170" s="213"/>
      <c r="N170" s="213"/>
      <c r="O170" s="213"/>
      <c r="P170" s="213"/>
      <c r="Q170" s="213"/>
      <c r="R170" s="213"/>
      <c r="S170" s="213"/>
    </row>
    <row r="171" spans="1:19" x14ac:dyDescent="0.25">
      <c r="A171" s="213"/>
      <c r="B171" s="213"/>
      <c r="C171" s="213"/>
      <c r="D171" s="213"/>
      <c r="E171" s="213"/>
      <c r="F171" s="213"/>
      <c r="G171" s="213"/>
      <c r="H171" s="213"/>
      <c r="I171" s="213"/>
      <c r="J171" s="213"/>
      <c r="K171" s="213"/>
      <c r="L171" s="213"/>
      <c r="M171" s="213"/>
      <c r="N171" s="213"/>
      <c r="O171" s="213"/>
      <c r="P171" s="213"/>
      <c r="Q171" s="213"/>
      <c r="R171" s="213"/>
      <c r="S171" s="213"/>
    </row>
    <row r="172" spans="1:19" x14ac:dyDescent="0.25">
      <c r="A172" s="213"/>
      <c r="B172" s="213"/>
      <c r="C172" s="213"/>
      <c r="D172" s="213"/>
      <c r="E172" s="213"/>
      <c r="F172" s="213"/>
      <c r="G172" s="213"/>
      <c r="H172" s="213"/>
      <c r="I172" s="213"/>
      <c r="J172" s="213"/>
      <c r="K172" s="213"/>
      <c r="L172" s="213"/>
      <c r="M172" s="213"/>
      <c r="N172" s="213"/>
      <c r="O172" s="213"/>
      <c r="P172" s="213"/>
      <c r="Q172" s="213"/>
      <c r="R172" s="213"/>
      <c r="S172" s="213"/>
    </row>
    <row r="173" spans="1:19" x14ac:dyDescent="0.25">
      <c r="A173" s="213"/>
      <c r="B173" s="213"/>
      <c r="C173" s="213"/>
      <c r="D173" s="213"/>
      <c r="E173" s="213"/>
      <c r="F173" s="213"/>
      <c r="G173" s="213"/>
      <c r="H173" s="213"/>
      <c r="I173" s="213"/>
      <c r="J173" s="213"/>
      <c r="K173" s="213"/>
      <c r="L173" s="213"/>
      <c r="M173" s="213"/>
      <c r="N173" s="213"/>
      <c r="O173" s="213"/>
      <c r="P173" s="213"/>
      <c r="Q173" s="213"/>
      <c r="R173" s="213"/>
      <c r="S173" s="213"/>
    </row>
    <row r="174" spans="1:19" x14ac:dyDescent="0.25">
      <c r="A174" s="213"/>
      <c r="B174" s="213"/>
      <c r="C174" s="213"/>
      <c r="D174" s="213"/>
      <c r="E174" s="213"/>
      <c r="F174" s="213"/>
      <c r="G174" s="213"/>
      <c r="H174" s="213"/>
      <c r="I174" s="213"/>
      <c r="J174" s="213"/>
      <c r="K174" s="213"/>
      <c r="L174" s="213"/>
      <c r="M174" s="213"/>
      <c r="N174" s="213"/>
      <c r="O174" s="213"/>
      <c r="P174" s="213"/>
      <c r="Q174" s="213"/>
      <c r="R174" s="213"/>
      <c r="S174" s="213"/>
    </row>
    <row r="175" spans="1:19" x14ac:dyDescent="0.25">
      <c r="A175" s="213"/>
      <c r="B175" s="213"/>
      <c r="C175" s="213"/>
      <c r="D175" s="213"/>
      <c r="E175" s="213"/>
      <c r="F175" s="213"/>
      <c r="G175" s="213"/>
      <c r="H175" s="213"/>
      <c r="I175" s="213"/>
      <c r="J175" s="213"/>
      <c r="K175" s="213"/>
      <c r="L175" s="213"/>
      <c r="M175" s="213"/>
      <c r="N175" s="213"/>
      <c r="O175" s="213"/>
      <c r="P175" s="213"/>
      <c r="Q175" s="213"/>
      <c r="R175" s="213"/>
      <c r="S175" s="213"/>
    </row>
    <row r="176" spans="1:19" x14ac:dyDescent="0.25">
      <c r="A176" s="213"/>
      <c r="B176" s="213"/>
      <c r="C176" s="213"/>
      <c r="D176" s="213"/>
      <c r="E176" s="213"/>
      <c r="F176" s="213"/>
      <c r="G176" s="213"/>
      <c r="H176" s="213"/>
      <c r="I176" s="213"/>
      <c r="J176" s="213"/>
      <c r="K176" s="213"/>
      <c r="L176" s="213"/>
      <c r="M176" s="213"/>
      <c r="N176" s="213"/>
      <c r="O176" s="213"/>
      <c r="P176" s="213"/>
      <c r="Q176" s="213"/>
      <c r="R176" s="213"/>
      <c r="S176" s="213"/>
    </row>
    <row r="177" spans="1:19" x14ac:dyDescent="0.25">
      <c r="A177" s="213"/>
      <c r="B177" s="213"/>
      <c r="C177" s="213"/>
      <c r="D177" s="213"/>
      <c r="E177" s="213"/>
      <c r="F177" s="213"/>
      <c r="G177" s="213"/>
      <c r="H177" s="213"/>
      <c r="I177" s="213"/>
      <c r="J177" s="213"/>
      <c r="K177" s="213"/>
      <c r="L177" s="213"/>
      <c r="M177" s="213"/>
      <c r="N177" s="213"/>
      <c r="O177" s="213"/>
      <c r="P177" s="213"/>
      <c r="Q177" s="213"/>
      <c r="R177" s="213"/>
      <c r="S177" s="213"/>
    </row>
    <row r="178" spans="1:19" x14ac:dyDescent="0.25">
      <c r="A178" s="213"/>
      <c r="B178" s="213"/>
      <c r="C178" s="213"/>
      <c r="D178" s="213"/>
      <c r="E178" s="213"/>
      <c r="F178" s="213"/>
      <c r="G178" s="213"/>
      <c r="H178" s="213"/>
      <c r="I178" s="213"/>
      <c r="J178" s="213"/>
      <c r="K178" s="213"/>
      <c r="L178" s="213"/>
      <c r="M178" s="213"/>
      <c r="N178" s="213"/>
      <c r="O178" s="213"/>
      <c r="P178" s="213"/>
      <c r="Q178" s="213"/>
      <c r="R178" s="213"/>
      <c r="S178" s="213"/>
    </row>
    <row r="179" spans="1:19" x14ac:dyDescent="0.25">
      <c r="A179" s="213"/>
      <c r="B179" s="213"/>
      <c r="C179" s="213"/>
      <c r="D179" s="213"/>
      <c r="E179" s="213"/>
      <c r="F179" s="213"/>
      <c r="G179" s="213"/>
      <c r="H179" s="213"/>
      <c r="I179" s="213"/>
      <c r="J179" s="213"/>
      <c r="K179" s="213"/>
      <c r="L179" s="213"/>
      <c r="M179" s="213"/>
      <c r="N179" s="213"/>
      <c r="O179" s="213"/>
      <c r="P179" s="213"/>
      <c r="Q179" s="213"/>
      <c r="R179" s="213"/>
      <c r="S179" s="213"/>
    </row>
    <row r="180" spans="1:19" x14ac:dyDescent="0.25">
      <c r="A180" s="213"/>
      <c r="B180" s="213"/>
      <c r="C180" s="213"/>
      <c r="D180" s="213"/>
      <c r="E180" s="213"/>
      <c r="F180" s="213"/>
      <c r="G180" s="213"/>
      <c r="H180" s="213"/>
      <c r="I180" s="213"/>
      <c r="J180" s="213"/>
      <c r="K180" s="213"/>
      <c r="L180" s="213"/>
      <c r="M180" s="213"/>
      <c r="N180" s="213"/>
      <c r="O180" s="213"/>
      <c r="P180" s="213"/>
      <c r="Q180" s="213"/>
      <c r="R180" s="213"/>
      <c r="S180" s="213"/>
    </row>
    <row r="181" spans="1:19" x14ac:dyDescent="0.25">
      <c r="A181" s="213"/>
      <c r="B181" s="213"/>
      <c r="C181" s="213"/>
      <c r="D181" s="213"/>
      <c r="E181" s="213"/>
      <c r="F181" s="213"/>
      <c r="G181" s="213"/>
      <c r="H181" s="213"/>
      <c r="I181" s="213"/>
      <c r="J181" s="213"/>
      <c r="K181" s="213"/>
      <c r="L181" s="213"/>
      <c r="M181" s="213"/>
      <c r="N181" s="213"/>
      <c r="O181" s="213"/>
      <c r="P181" s="213"/>
      <c r="Q181" s="213"/>
      <c r="R181" s="213"/>
      <c r="S181" s="213"/>
    </row>
    <row r="182" spans="1:19" x14ac:dyDescent="0.25">
      <c r="A182" s="213"/>
      <c r="B182" s="213"/>
      <c r="C182" s="213"/>
      <c r="D182" s="213"/>
      <c r="E182" s="213"/>
      <c r="F182" s="213"/>
      <c r="G182" s="213"/>
      <c r="H182" s="213"/>
      <c r="I182" s="213"/>
      <c r="J182" s="213"/>
      <c r="K182" s="213"/>
      <c r="L182" s="213"/>
      <c r="M182" s="213"/>
      <c r="N182" s="213"/>
      <c r="O182" s="213"/>
      <c r="P182" s="213"/>
      <c r="Q182" s="213"/>
      <c r="R182" s="213"/>
      <c r="S182" s="213"/>
    </row>
    <row r="183" spans="1:19" x14ac:dyDescent="0.25">
      <c r="A183" s="213"/>
      <c r="B183" s="213"/>
      <c r="C183" s="213"/>
      <c r="D183" s="213"/>
      <c r="E183" s="213"/>
      <c r="F183" s="213"/>
      <c r="G183" s="213"/>
      <c r="H183" s="213"/>
      <c r="I183" s="213"/>
      <c r="J183" s="213"/>
      <c r="K183" s="213"/>
      <c r="L183" s="213"/>
      <c r="M183" s="213"/>
      <c r="N183" s="213"/>
      <c r="O183" s="213"/>
      <c r="P183" s="213"/>
      <c r="Q183" s="213"/>
      <c r="R183" s="213"/>
      <c r="S183" s="213"/>
    </row>
    <row r="184" spans="1:19" x14ac:dyDescent="0.25">
      <c r="A184" s="213"/>
      <c r="B184" s="213"/>
      <c r="C184" s="213"/>
      <c r="D184" s="213"/>
      <c r="E184" s="213"/>
      <c r="F184" s="213"/>
      <c r="G184" s="213"/>
      <c r="H184" s="213"/>
      <c r="I184" s="213"/>
      <c r="J184" s="213"/>
      <c r="K184" s="213"/>
      <c r="L184" s="213"/>
      <c r="M184" s="213"/>
      <c r="N184" s="213"/>
      <c r="O184" s="213"/>
      <c r="P184" s="213"/>
      <c r="Q184" s="213"/>
      <c r="R184" s="213"/>
      <c r="S184" s="213"/>
    </row>
    <row r="185" spans="1:19" x14ac:dyDescent="0.25">
      <c r="A185" s="213"/>
      <c r="B185" s="213"/>
      <c r="C185" s="213"/>
      <c r="D185" s="213"/>
      <c r="E185" s="213"/>
      <c r="F185" s="213"/>
      <c r="G185" s="213"/>
      <c r="H185" s="213"/>
      <c r="I185" s="213"/>
      <c r="J185" s="213"/>
      <c r="K185" s="213"/>
      <c r="L185" s="213"/>
      <c r="M185" s="213"/>
      <c r="N185" s="213"/>
      <c r="O185" s="213"/>
      <c r="P185" s="213"/>
      <c r="Q185" s="213"/>
      <c r="R185" s="213"/>
      <c r="S185" s="213"/>
    </row>
    <row r="186" spans="1:19" x14ac:dyDescent="0.25">
      <c r="A186" s="213"/>
      <c r="B186" s="213"/>
      <c r="C186" s="213"/>
      <c r="D186" s="213"/>
      <c r="E186" s="213"/>
      <c r="F186" s="213"/>
      <c r="G186" s="213"/>
      <c r="H186" s="213"/>
      <c r="I186" s="213"/>
      <c r="J186" s="213"/>
      <c r="K186" s="213"/>
      <c r="L186" s="213"/>
      <c r="M186" s="213"/>
      <c r="N186" s="213"/>
      <c r="O186" s="213"/>
      <c r="P186" s="213"/>
      <c r="Q186" s="213"/>
      <c r="R186" s="213"/>
      <c r="S186" s="213"/>
    </row>
    <row r="187" spans="1:19" x14ac:dyDescent="0.25">
      <c r="A187" s="213"/>
      <c r="B187" s="213"/>
      <c r="C187" s="213"/>
      <c r="D187" s="213"/>
      <c r="E187" s="213"/>
      <c r="F187" s="213"/>
      <c r="G187" s="213"/>
      <c r="H187" s="213"/>
      <c r="I187" s="213"/>
      <c r="J187" s="213"/>
      <c r="K187" s="213"/>
      <c r="L187" s="213"/>
      <c r="M187" s="213"/>
      <c r="N187" s="213"/>
      <c r="O187" s="213"/>
      <c r="P187" s="213"/>
      <c r="Q187" s="213"/>
      <c r="R187" s="213"/>
      <c r="S187" s="213"/>
    </row>
    <row r="188" spans="1:19" x14ac:dyDescent="0.25">
      <c r="A188" s="213"/>
      <c r="B188" s="213"/>
      <c r="C188" s="213"/>
      <c r="D188" s="213"/>
      <c r="E188" s="213"/>
      <c r="F188" s="213"/>
      <c r="G188" s="213"/>
      <c r="H188" s="213"/>
      <c r="I188" s="213"/>
      <c r="J188" s="213"/>
      <c r="K188" s="213"/>
      <c r="L188" s="213"/>
      <c r="M188" s="213"/>
      <c r="N188" s="213"/>
      <c r="O188" s="213"/>
      <c r="P188" s="213"/>
      <c r="Q188" s="213"/>
      <c r="R188" s="213"/>
      <c r="S188" s="213"/>
    </row>
    <row r="189" spans="1:19" x14ac:dyDescent="0.25">
      <c r="A189" s="213"/>
      <c r="B189" s="213"/>
      <c r="C189" s="213"/>
      <c r="D189" s="213"/>
      <c r="E189" s="213"/>
      <c r="F189" s="213"/>
      <c r="G189" s="213"/>
      <c r="H189" s="213"/>
      <c r="I189" s="213"/>
      <c r="J189" s="213"/>
      <c r="K189" s="213"/>
      <c r="L189" s="213"/>
      <c r="M189" s="213"/>
      <c r="N189" s="213"/>
      <c r="O189" s="213"/>
      <c r="P189" s="213"/>
      <c r="Q189" s="213"/>
      <c r="R189" s="213"/>
      <c r="S189" s="213"/>
    </row>
    <row r="190" spans="1:19" x14ac:dyDescent="0.25">
      <c r="A190" s="213"/>
      <c r="B190" s="213"/>
      <c r="C190" s="213"/>
      <c r="D190" s="213"/>
      <c r="E190" s="213"/>
      <c r="F190" s="213"/>
      <c r="G190" s="213"/>
      <c r="H190" s="213"/>
      <c r="I190" s="213"/>
      <c r="J190" s="213"/>
      <c r="K190" s="213"/>
      <c r="L190" s="213"/>
      <c r="M190" s="213"/>
      <c r="N190" s="213"/>
      <c r="O190" s="213"/>
      <c r="P190" s="213"/>
      <c r="Q190" s="213"/>
      <c r="R190" s="213"/>
      <c r="S190" s="213"/>
    </row>
    <row r="191" spans="1:19" x14ac:dyDescent="0.25">
      <c r="A191" s="213"/>
      <c r="B191" s="213"/>
      <c r="C191" s="213"/>
      <c r="D191" s="213"/>
      <c r="E191" s="213"/>
      <c r="F191" s="213"/>
      <c r="G191" s="213"/>
      <c r="H191" s="213"/>
      <c r="I191" s="213"/>
      <c r="J191" s="213"/>
      <c r="K191" s="213"/>
      <c r="L191" s="213"/>
      <c r="M191" s="213"/>
      <c r="N191" s="213"/>
      <c r="O191" s="213"/>
      <c r="P191" s="213"/>
      <c r="Q191" s="213"/>
      <c r="R191" s="213"/>
      <c r="S191" s="213"/>
    </row>
    <row r="192" spans="1:19" x14ac:dyDescent="0.25">
      <c r="A192" s="213"/>
      <c r="B192" s="213"/>
      <c r="C192" s="213"/>
      <c r="D192" s="213"/>
      <c r="E192" s="213"/>
      <c r="F192" s="213"/>
      <c r="G192" s="213"/>
      <c r="H192" s="213"/>
      <c r="I192" s="213"/>
      <c r="J192" s="213"/>
      <c r="K192" s="213"/>
      <c r="L192" s="213"/>
      <c r="M192" s="213"/>
      <c r="N192" s="213"/>
      <c r="O192" s="213"/>
      <c r="P192" s="213"/>
      <c r="Q192" s="213"/>
      <c r="R192" s="213"/>
      <c r="S192" s="213"/>
    </row>
    <row r="193" spans="1:19" x14ac:dyDescent="0.25">
      <c r="A193" s="213"/>
      <c r="B193" s="213"/>
      <c r="C193" s="213"/>
      <c r="D193" s="213"/>
      <c r="E193" s="213"/>
      <c r="F193" s="213"/>
      <c r="G193" s="213"/>
      <c r="H193" s="213"/>
      <c r="I193" s="213"/>
      <c r="J193" s="213"/>
      <c r="K193" s="213"/>
      <c r="L193" s="213"/>
      <c r="M193" s="213"/>
      <c r="N193" s="213"/>
      <c r="O193" s="213"/>
      <c r="P193" s="213"/>
      <c r="Q193" s="213"/>
      <c r="R193" s="213"/>
      <c r="S193" s="213"/>
    </row>
    <row r="194" spans="1:19" x14ac:dyDescent="0.25">
      <c r="A194" s="213"/>
      <c r="B194" s="213"/>
      <c r="C194" s="213"/>
      <c r="D194" s="213"/>
      <c r="E194" s="213"/>
      <c r="F194" s="213"/>
      <c r="G194" s="213"/>
      <c r="H194" s="213"/>
      <c r="I194" s="213"/>
      <c r="J194" s="213"/>
      <c r="K194" s="213"/>
      <c r="L194" s="213"/>
      <c r="M194" s="213"/>
      <c r="N194" s="213"/>
      <c r="O194" s="213"/>
      <c r="P194" s="213"/>
      <c r="Q194" s="213"/>
      <c r="R194" s="213"/>
      <c r="S194" s="213"/>
    </row>
    <row r="195" spans="1:19" x14ac:dyDescent="0.25">
      <c r="A195" s="213"/>
      <c r="B195" s="213"/>
      <c r="C195" s="213"/>
      <c r="D195" s="213"/>
      <c r="E195" s="213"/>
      <c r="F195" s="213"/>
      <c r="G195" s="213"/>
      <c r="H195" s="213"/>
      <c r="I195" s="213"/>
      <c r="J195" s="213"/>
      <c r="K195" s="213"/>
      <c r="L195" s="213"/>
      <c r="M195" s="213"/>
      <c r="N195" s="213"/>
      <c r="O195" s="213"/>
      <c r="P195" s="213"/>
      <c r="Q195" s="213"/>
      <c r="R195" s="213"/>
      <c r="S195" s="213"/>
    </row>
    <row r="196" spans="1:19" x14ac:dyDescent="0.25">
      <c r="A196" s="213"/>
      <c r="B196" s="213"/>
      <c r="C196" s="213"/>
      <c r="D196" s="213"/>
      <c r="E196" s="213"/>
      <c r="F196" s="213"/>
      <c r="G196" s="213"/>
      <c r="H196" s="213"/>
      <c r="I196" s="213"/>
      <c r="J196" s="213"/>
      <c r="K196" s="213"/>
      <c r="L196" s="213"/>
      <c r="M196" s="213"/>
      <c r="N196" s="213"/>
      <c r="O196" s="213"/>
      <c r="P196" s="213"/>
      <c r="Q196" s="213"/>
      <c r="R196" s="213"/>
      <c r="S196" s="213"/>
    </row>
    <row r="197" spans="1:19" x14ac:dyDescent="0.25">
      <c r="A197" s="213"/>
      <c r="B197" s="213"/>
      <c r="C197" s="213"/>
      <c r="D197" s="213"/>
      <c r="E197" s="213"/>
      <c r="F197" s="213"/>
      <c r="G197" s="213"/>
      <c r="H197" s="213"/>
      <c r="I197" s="213"/>
      <c r="J197" s="213"/>
      <c r="K197" s="213"/>
      <c r="L197" s="213"/>
      <c r="M197" s="213"/>
      <c r="N197" s="213"/>
      <c r="O197" s="213"/>
      <c r="P197" s="213"/>
      <c r="Q197" s="213"/>
      <c r="R197" s="213"/>
      <c r="S197" s="213"/>
    </row>
    <row r="198" spans="1:19" x14ac:dyDescent="0.25">
      <c r="A198" s="213"/>
      <c r="B198" s="213"/>
      <c r="C198" s="213"/>
      <c r="D198" s="213"/>
      <c r="E198" s="213"/>
      <c r="F198" s="213"/>
      <c r="G198" s="213"/>
      <c r="H198" s="213"/>
      <c r="I198" s="213"/>
      <c r="J198" s="213"/>
      <c r="K198" s="213"/>
      <c r="L198" s="213"/>
      <c r="M198" s="213"/>
      <c r="N198" s="213"/>
      <c r="O198" s="213"/>
      <c r="P198" s="213"/>
      <c r="Q198" s="213"/>
      <c r="R198" s="213"/>
      <c r="S198" s="213"/>
    </row>
    <row r="199" spans="1:19" x14ac:dyDescent="0.25">
      <c r="A199" s="213"/>
      <c r="B199" s="213"/>
      <c r="C199" s="213"/>
      <c r="D199" s="213"/>
      <c r="E199" s="213"/>
      <c r="F199" s="213"/>
      <c r="G199" s="213"/>
      <c r="H199" s="213"/>
      <c r="I199" s="213"/>
      <c r="J199" s="213"/>
      <c r="K199" s="213"/>
      <c r="L199" s="213"/>
      <c r="M199" s="213"/>
      <c r="N199" s="213"/>
      <c r="O199" s="213"/>
      <c r="P199" s="213"/>
      <c r="Q199" s="213"/>
      <c r="R199" s="213"/>
      <c r="S199" s="213"/>
    </row>
    <row r="200" spans="1:19" x14ac:dyDescent="0.25">
      <c r="A200" s="213"/>
      <c r="B200" s="213"/>
      <c r="C200" s="213"/>
      <c r="D200" s="213"/>
      <c r="E200" s="213"/>
      <c r="F200" s="213"/>
      <c r="G200" s="213"/>
      <c r="H200" s="213"/>
      <c r="I200" s="213"/>
      <c r="J200" s="213"/>
      <c r="K200" s="213"/>
      <c r="L200" s="213"/>
      <c r="M200" s="213"/>
      <c r="N200" s="213"/>
      <c r="O200" s="213"/>
      <c r="P200" s="213"/>
      <c r="Q200" s="213"/>
      <c r="R200" s="213"/>
      <c r="S200" s="213"/>
    </row>
    <row r="201" spans="1:19" x14ac:dyDescent="0.25">
      <c r="A201" s="213"/>
      <c r="B201" s="213"/>
      <c r="C201" s="213"/>
      <c r="D201" s="213"/>
      <c r="E201" s="213"/>
      <c r="F201" s="213"/>
      <c r="G201" s="213"/>
      <c r="H201" s="213"/>
      <c r="I201" s="213"/>
      <c r="J201" s="213"/>
      <c r="K201" s="213"/>
      <c r="L201" s="213"/>
      <c r="M201" s="213"/>
      <c r="N201" s="213"/>
      <c r="O201" s="213"/>
      <c r="P201" s="213"/>
      <c r="Q201" s="213"/>
      <c r="R201" s="213"/>
      <c r="S201" s="213"/>
    </row>
    <row r="202" spans="1:19" x14ac:dyDescent="0.25">
      <c r="A202" s="213"/>
      <c r="B202" s="213"/>
      <c r="C202" s="213"/>
      <c r="D202" s="213"/>
      <c r="E202" s="213"/>
      <c r="F202" s="213"/>
      <c r="G202" s="213"/>
      <c r="H202" s="213"/>
      <c r="I202" s="213"/>
      <c r="J202" s="213"/>
      <c r="K202" s="213"/>
      <c r="L202" s="213"/>
      <c r="M202" s="213"/>
      <c r="N202" s="213"/>
      <c r="O202" s="213"/>
      <c r="P202" s="213"/>
      <c r="Q202" s="213"/>
      <c r="R202" s="213"/>
      <c r="S202" s="213"/>
    </row>
    <row r="203" spans="1:19" x14ac:dyDescent="0.25">
      <c r="A203" s="213"/>
      <c r="B203" s="213"/>
      <c r="C203" s="213"/>
      <c r="D203" s="213"/>
      <c r="E203" s="213"/>
      <c r="F203" s="213"/>
      <c r="G203" s="213"/>
      <c r="H203" s="213"/>
      <c r="I203" s="213"/>
      <c r="J203" s="213"/>
      <c r="K203" s="213"/>
      <c r="L203" s="213"/>
      <c r="M203" s="213"/>
      <c r="N203" s="213"/>
      <c r="O203" s="213"/>
      <c r="P203" s="213"/>
      <c r="Q203" s="213"/>
      <c r="R203" s="213"/>
      <c r="S203" s="213"/>
    </row>
    <row r="204" spans="1:19" x14ac:dyDescent="0.25">
      <c r="A204" s="213"/>
      <c r="B204" s="213"/>
      <c r="C204" s="213"/>
      <c r="D204" s="213"/>
      <c r="E204" s="213"/>
      <c r="F204" s="213"/>
      <c r="G204" s="213"/>
      <c r="H204" s="213"/>
      <c r="I204" s="213"/>
      <c r="J204" s="213"/>
      <c r="K204" s="213"/>
      <c r="L204" s="213"/>
      <c r="M204" s="213"/>
      <c r="N204" s="213"/>
      <c r="O204" s="213"/>
      <c r="P204" s="213"/>
      <c r="Q204" s="213"/>
      <c r="R204" s="213"/>
      <c r="S204" s="213"/>
    </row>
    <row r="205" spans="1:19" x14ac:dyDescent="0.25">
      <c r="A205" s="213"/>
      <c r="B205" s="213"/>
      <c r="C205" s="213"/>
      <c r="D205" s="213"/>
      <c r="E205" s="213"/>
      <c r="F205" s="213"/>
      <c r="G205" s="213"/>
      <c r="H205" s="213"/>
      <c r="I205" s="213"/>
      <c r="J205" s="213"/>
      <c r="K205" s="213"/>
      <c r="L205" s="213"/>
      <c r="M205" s="213"/>
      <c r="N205" s="213"/>
      <c r="O205" s="213"/>
      <c r="P205" s="213"/>
      <c r="Q205" s="213"/>
      <c r="R205" s="213"/>
      <c r="S205" s="213"/>
    </row>
    <row r="206" spans="1:19" x14ac:dyDescent="0.25">
      <c r="A206" s="213"/>
      <c r="B206" s="213"/>
      <c r="C206" s="213"/>
      <c r="D206" s="213"/>
      <c r="E206" s="213"/>
      <c r="F206" s="213"/>
      <c r="G206" s="213"/>
      <c r="H206" s="213"/>
      <c r="I206" s="213"/>
      <c r="J206" s="213"/>
      <c r="K206" s="213"/>
      <c r="L206" s="213"/>
      <c r="M206" s="213"/>
      <c r="N206" s="213"/>
      <c r="O206" s="213"/>
      <c r="P206" s="213"/>
      <c r="Q206" s="213"/>
      <c r="R206" s="213"/>
      <c r="S206" s="213"/>
    </row>
    <row r="207" spans="1:19" x14ac:dyDescent="0.25">
      <c r="A207" s="213"/>
      <c r="B207" s="213"/>
      <c r="C207" s="213"/>
      <c r="D207" s="213"/>
      <c r="E207" s="213"/>
      <c r="F207" s="213"/>
      <c r="G207" s="213"/>
      <c r="H207" s="213"/>
      <c r="I207" s="213"/>
      <c r="J207" s="213"/>
      <c r="K207" s="213"/>
      <c r="L207" s="213"/>
      <c r="M207" s="213"/>
      <c r="N207" s="213"/>
      <c r="O207" s="213"/>
      <c r="P207" s="213"/>
      <c r="Q207" s="213"/>
      <c r="R207" s="213"/>
      <c r="S207" s="213"/>
    </row>
    <row r="208" spans="1:19" x14ac:dyDescent="0.25">
      <c r="A208" s="213"/>
      <c r="B208" s="213"/>
      <c r="C208" s="213"/>
      <c r="D208" s="213"/>
      <c r="E208" s="213"/>
      <c r="F208" s="213"/>
      <c r="G208" s="213"/>
      <c r="H208" s="213"/>
      <c r="I208" s="213"/>
      <c r="J208" s="213"/>
      <c r="K208" s="213"/>
      <c r="L208" s="213"/>
      <c r="M208" s="213"/>
      <c r="N208" s="213"/>
      <c r="O208" s="213"/>
      <c r="P208" s="213"/>
      <c r="Q208" s="213"/>
      <c r="R208" s="213"/>
      <c r="S208" s="213"/>
    </row>
    <row r="209" spans="1:19" x14ac:dyDescent="0.25">
      <c r="A209" s="213"/>
      <c r="B209" s="213"/>
      <c r="C209" s="213"/>
      <c r="D209" s="213"/>
      <c r="E209" s="213"/>
      <c r="F209" s="213"/>
      <c r="G209" s="213"/>
      <c r="H209" s="213"/>
      <c r="I209" s="213"/>
      <c r="J209" s="213"/>
      <c r="K209" s="213"/>
      <c r="L209" s="213"/>
      <c r="M209" s="213"/>
      <c r="N209" s="213"/>
      <c r="O209" s="213"/>
      <c r="P209" s="213"/>
      <c r="Q209" s="213"/>
      <c r="R209" s="213"/>
      <c r="S209" s="213"/>
    </row>
    <row r="210" spans="1:19" x14ac:dyDescent="0.25">
      <c r="A210" s="213"/>
      <c r="B210" s="213"/>
      <c r="C210" s="213"/>
      <c r="D210" s="213"/>
      <c r="E210" s="213"/>
      <c r="F210" s="213"/>
      <c r="G210" s="213"/>
      <c r="H210" s="213"/>
      <c r="I210" s="213"/>
      <c r="J210" s="213"/>
      <c r="K210" s="213"/>
      <c r="L210" s="213"/>
      <c r="M210" s="213"/>
      <c r="N210" s="213"/>
      <c r="O210" s="213"/>
      <c r="P210" s="213"/>
      <c r="Q210" s="213"/>
      <c r="R210" s="213"/>
      <c r="S210" s="213"/>
    </row>
    <row r="211" spans="1:19" x14ac:dyDescent="0.25">
      <c r="A211" s="213"/>
      <c r="B211" s="213"/>
      <c r="C211" s="213"/>
      <c r="D211" s="213"/>
      <c r="E211" s="213"/>
      <c r="F211" s="213"/>
      <c r="G211" s="213"/>
      <c r="H211" s="213"/>
      <c r="I211" s="213"/>
      <c r="J211" s="213"/>
      <c r="K211" s="213"/>
      <c r="L211" s="213"/>
      <c r="M211" s="213"/>
      <c r="N211" s="213"/>
      <c r="O211" s="213"/>
      <c r="P211" s="213"/>
      <c r="Q211" s="213"/>
      <c r="R211" s="213"/>
      <c r="S211" s="213"/>
    </row>
    <row r="212" spans="1:19" x14ac:dyDescent="0.25">
      <c r="A212" s="213"/>
      <c r="B212" s="213"/>
      <c r="C212" s="213"/>
      <c r="D212" s="213"/>
      <c r="E212" s="213"/>
      <c r="F212" s="213"/>
      <c r="G212" s="213"/>
      <c r="H212" s="213"/>
      <c r="I212" s="213"/>
      <c r="J212" s="213"/>
      <c r="K212" s="213"/>
      <c r="L212" s="213"/>
      <c r="M212" s="213"/>
      <c r="N212" s="213"/>
      <c r="O212" s="213"/>
      <c r="P212" s="213"/>
      <c r="Q212" s="213"/>
      <c r="R212" s="213"/>
      <c r="S212" s="213"/>
    </row>
    <row r="213" spans="1:19" x14ac:dyDescent="0.25">
      <c r="A213" s="213"/>
      <c r="B213" s="213"/>
      <c r="C213" s="213"/>
      <c r="D213" s="213"/>
      <c r="E213" s="213"/>
      <c r="F213" s="213"/>
      <c r="G213" s="213"/>
      <c r="H213" s="213"/>
      <c r="I213" s="213"/>
      <c r="J213" s="213"/>
      <c r="K213" s="213"/>
      <c r="L213" s="213"/>
      <c r="M213" s="213"/>
      <c r="N213" s="213"/>
      <c r="O213" s="213"/>
      <c r="P213" s="213"/>
      <c r="Q213" s="213"/>
      <c r="R213" s="213"/>
      <c r="S213" s="213"/>
    </row>
    <row r="214" spans="1:19" x14ac:dyDescent="0.25">
      <c r="A214" s="213"/>
      <c r="B214" s="213"/>
      <c r="C214" s="213"/>
      <c r="D214" s="213"/>
      <c r="E214" s="213"/>
      <c r="F214" s="213"/>
      <c r="G214" s="213"/>
      <c r="H214" s="213"/>
      <c r="I214" s="213"/>
      <c r="J214" s="213"/>
      <c r="K214" s="213"/>
      <c r="L214" s="213"/>
      <c r="M214" s="213"/>
      <c r="N214" s="213"/>
      <c r="O214" s="213"/>
      <c r="P214" s="213"/>
      <c r="Q214" s="213"/>
      <c r="R214" s="213"/>
      <c r="S214" s="213"/>
    </row>
    <row r="215" spans="1:19" x14ac:dyDescent="0.25">
      <c r="A215" s="213"/>
      <c r="B215" s="213"/>
      <c r="C215" s="213"/>
      <c r="D215" s="213"/>
      <c r="E215" s="213"/>
      <c r="F215" s="213"/>
      <c r="G215" s="213"/>
      <c r="H215" s="213"/>
      <c r="I215" s="213"/>
      <c r="J215" s="213"/>
      <c r="K215" s="213"/>
      <c r="L215" s="213"/>
      <c r="M215" s="213"/>
      <c r="N215" s="213"/>
      <c r="O215" s="213"/>
      <c r="P215" s="213"/>
      <c r="Q215" s="213"/>
      <c r="R215" s="213"/>
      <c r="S215" s="213"/>
    </row>
    <row r="216" spans="1:19" x14ac:dyDescent="0.25">
      <c r="A216" s="213"/>
      <c r="B216" s="213"/>
      <c r="C216" s="213"/>
      <c r="D216" s="213"/>
      <c r="E216" s="213"/>
      <c r="F216" s="213"/>
      <c r="G216" s="213"/>
      <c r="H216" s="213"/>
      <c r="I216" s="213"/>
      <c r="J216" s="213"/>
      <c r="K216" s="213"/>
      <c r="L216" s="213"/>
      <c r="M216" s="213"/>
      <c r="N216" s="213"/>
      <c r="O216" s="213"/>
      <c r="P216" s="213"/>
      <c r="Q216" s="213"/>
      <c r="R216" s="213"/>
      <c r="S216" s="213"/>
    </row>
    <row r="217" spans="1:19" x14ac:dyDescent="0.25">
      <c r="A217" s="213"/>
      <c r="B217" s="213"/>
      <c r="C217" s="213"/>
      <c r="D217" s="213"/>
      <c r="E217" s="213"/>
      <c r="F217" s="213"/>
      <c r="G217" s="213"/>
      <c r="H217" s="213"/>
      <c r="I217" s="213"/>
      <c r="J217" s="213"/>
      <c r="K217" s="213"/>
      <c r="L217" s="213"/>
      <c r="M217" s="213"/>
      <c r="N217" s="213"/>
      <c r="O217" s="213"/>
      <c r="P217" s="213"/>
      <c r="Q217" s="213"/>
      <c r="R217" s="213"/>
      <c r="S217" s="213"/>
    </row>
    <row r="218" spans="1:19" x14ac:dyDescent="0.25">
      <c r="A218" s="213"/>
      <c r="B218" s="213"/>
      <c r="C218" s="213"/>
      <c r="D218" s="213"/>
      <c r="E218" s="213"/>
      <c r="F218" s="213"/>
      <c r="G218" s="213"/>
      <c r="H218" s="213"/>
      <c r="I218" s="213"/>
      <c r="J218" s="213"/>
      <c r="K218" s="213"/>
      <c r="L218" s="213"/>
      <c r="M218" s="213"/>
      <c r="N218" s="213"/>
      <c r="O218" s="213"/>
      <c r="P218" s="213"/>
      <c r="Q218" s="213"/>
      <c r="R218" s="213"/>
      <c r="S218" s="213"/>
    </row>
    <row r="219" spans="1:19" x14ac:dyDescent="0.25">
      <c r="A219" s="213"/>
      <c r="B219" s="213"/>
      <c r="C219" s="213"/>
      <c r="D219" s="213"/>
      <c r="E219" s="213"/>
      <c r="F219" s="213"/>
      <c r="G219" s="213"/>
      <c r="H219" s="213"/>
      <c r="I219" s="213"/>
      <c r="J219" s="213"/>
      <c r="K219" s="213"/>
      <c r="L219" s="213"/>
      <c r="M219" s="213"/>
      <c r="N219" s="213"/>
      <c r="O219" s="213"/>
      <c r="P219" s="213"/>
      <c r="Q219" s="213"/>
      <c r="R219" s="213"/>
      <c r="S219" s="213"/>
    </row>
    <row r="220" spans="1:19" x14ac:dyDescent="0.25">
      <c r="A220" s="213"/>
      <c r="B220" s="213"/>
      <c r="C220" s="213"/>
      <c r="D220" s="213"/>
      <c r="E220" s="213"/>
      <c r="F220" s="213"/>
      <c r="G220" s="213"/>
      <c r="H220" s="213"/>
      <c r="I220" s="213"/>
      <c r="J220" s="213"/>
      <c r="K220" s="213"/>
      <c r="L220" s="213"/>
      <c r="M220" s="213"/>
      <c r="N220" s="213"/>
      <c r="O220" s="213"/>
      <c r="P220" s="213"/>
      <c r="Q220" s="213"/>
      <c r="R220" s="213"/>
      <c r="S220" s="213"/>
    </row>
    <row r="221" spans="1:19" x14ac:dyDescent="0.25">
      <c r="A221" s="213"/>
      <c r="B221" s="213"/>
      <c r="C221" s="213"/>
      <c r="D221" s="213"/>
      <c r="E221" s="213"/>
      <c r="F221" s="213"/>
      <c r="G221" s="213"/>
      <c r="H221" s="213"/>
      <c r="I221" s="213"/>
      <c r="J221" s="213"/>
      <c r="K221" s="213"/>
      <c r="L221" s="213"/>
      <c r="M221" s="213"/>
      <c r="N221" s="213"/>
      <c r="O221" s="213"/>
      <c r="P221" s="213"/>
      <c r="Q221" s="213"/>
      <c r="R221" s="213"/>
      <c r="S221" s="213"/>
    </row>
    <row r="222" spans="1:19" x14ac:dyDescent="0.25">
      <c r="A222" s="213"/>
      <c r="B222" s="213"/>
      <c r="C222" s="213"/>
      <c r="D222" s="213"/>
      <c r="E222" s="213"/>
      <c r="F222" s="213"/>
      <c r="G222" s="213"/>
      <c r="H222" s="213"/>
      <c r="I222" s="213"/>
      <c r="J222" s="213"/>
      <c r="K222" s="213"/>
      <c r="L222" s="213"/>
      <c r="M222" s="213"/>
      <c r="N222" s="213"/>
      <c r="O222" s="213"/>
      <c r="P222" s="213"/>
      <c r="Q222" s="213"/>
      <c r="R222" s="213"/>
      <c r="S222" s="213"/>
    </row>
    <row r="223" spans="1:19" x14ac:dyDescent="0.25">
      <c r="A223" s="213"/>
      <c r="B223" s="213"/>
      <c r="C223" s="213"/>
      <c r="D223" s="213"/>
      <c r="E223" s="213"/>
      <c r="F223" s="213"/>
      <c r="G223" s="213"/>
      <c r="H223" s="213"/>
      <c r="I223" s="213"/>
      <c r="J223" s="213"/>
      <c r="K223" s="213"/>
      <c r="L223" s="213"/>
      <c r="M223" s="213"/>
      <c r="N223" s="213"/>
      <c r="O223" s="213"/>
      <c r="P223" s="213"/>
      <c r="Q223" s="213"/>
      <c r="R223" s="213"/>
      <c r="S223" s="213"/>
    </row>
    <row r="224" spans="1:19" x14ac:dyDescent="0.25">
      <c r="A224" s="213"/>
      <c r="B224" s="213"/>
      <c r="C224" s="213"/>
      <c r="D224" s="213"/>
      <c r="E224" s="213"/>
      <c r="F224" s="213"/>
      <c r="G224" s="213"/>
      <c r="H224" s="213"/>
      <c r="I224" s="213"/>
      <c r="J224" s="213"/>
      <c r="K224" s="213"/>
      <c r="L224" s="213"/>
      <c r="M224" s="213"/>
      <c r="N224" s="213"/>
      <c r="O224" s="213"/>
      <c r="P224" s="213"/>
      <c r="Q224" s="213"/>
      <c r="R224" s="213"/>
      <c r="S224" s="213"/>
    </row>
    <row r="225" spans="1:19" x14ac:dyDescent="0.25">
      <c r="A225" s="213"/>
      <c r="B225" s="213"/>
      <c r="C225" s="213"/>
      <c r="D225" s="213"/>
      <c r="E225" s="213"/>
      <c r="F225" s="213"/>
      <c r="G225" s="213"/>
      <c r="H225" s="213"/>
      <c r="I225" s="213"/>
      <c r="J225" s="213"/>
      <c r="K225" s="213"/>
      <c r="L225" s="213"/>
      <c r="M225" s="213"/>
      <c r="N225" s="213"/>
      <c r="O225" s="213"/>
      <c r="P225" s="213"/>
      <c r="Q225" s="213"/>
      <c r="R225" s="213"/>
      <c r="S225" s="213"/>
    </row>
    <row r="226" spans="1:19" x14ac:dyDescent="0.25">
      <c r="A226" s="213"/>
      <c r="B226" s="213"/>
      <c r="C226" s="213"/>
      <c r="D226" s="213"/>
      <c r="E226" s="213"/>
      <c r="F226" s="213"/>
      <c r="G226" s="213"/>
      <c r="H226" s="213"/>
      <c r="I226" s="213"/>
      <c r="J226" s="213"/>
      <c r="K226" s="213"/>
      <c r="L226" s="213"/>
      <c r="M226" s="213"/>
      <c r="N226" s="213"/>
      <c r="O226" s="213"/>
      <c r="P226" s="213"/>
      <c r="Q226" s="213"/>
      <c r="R226" s="213"/>
      <c r="S226" s="213"/>
    </row>
    <row r="227" spans="1:19" x14ac:dyDescent="0.25">
      <c r="A227" s="213"/>
      <c r="B227" s="213"/>
      <c r="C227" s="213"/>
      <c r="D227" s="213"/>
      <c r="E227" s="213"/>
      <c r="F227" s="213"/>
      <c r="G227" s="213"/>
      <c r="H227" s="213"/>
      <c r="I227" s="213"/>
      <c r="J227" s="213"/>
      <c r="K227" s="213"/>
      <c r="L227" s="213"/>
      <c r="M227" s="213"/>
      <c r="N227" s="213"/>
      <c r="O227" s="213"/>
      <c r="P227" s="213"/>
      <c r="Q227" s="213"/>
      <c r="R227" s="213"/>
      <c r="S227" s="213"/>
    </row>
    <row r="228" spans="1:19" x14ac:dyDescent="0.25">
      <c r="A228" s="213"/>
      <c r="B228" s="213"/>
      <c r="C228" s="213"/>
      <c r="D228" s="213"/>
      <c r="E228" s="213"/>
      <c r="F228" s="213"/>
      <c r="G228" s="213"/>
      <c r="H228" s="213"/>
      <c r="I228" s="213"/>
      <c r="J228" s="213"/>
      <c r="K228" s="213"/>
      <c r="L228" s="213"/>
      <c r="M228" s="213"/>
      <c r="N228" s="213"/>
      <c r="O228" s="213"/>
      <c r="P228" s="213"/>
      <c r="Q228" s="213"/>
      <c r="R228" s="213"/>
      <c r="S228" s="213"/>
    </row>
    <row r="229" spans="1:19" x14ac:dyDescent="0.25">
      <c r="A229" s="213"/>
      <c r="B229" s="213"/>
      <c r="C229" s="213"/>
      <c r="D229" s="213"/>
      <c r="E229" s="213"/>
      <c r="F229" s="213"/>
      <c r="G229" s="213"/>
      <c r="H229" s="213"/>
      <c r="I229" s="213"/>
      <c r="J229" s="213"/>
      <c r="K229" s="213"/>
      <c r="L229" s="213"/>
      <c r="M229" s="213"/>
      <c r="N229" s="213"/>
      <c r="O229" s="213"/>
      <c r="P229" s="213"/>
      <c r="Q229" s="213"/>
      <c r="R229" s="213"/>
      <c r="S229" s="213"/>
    </row>
    <row r="230" spans="1:19" x14ac:dyDescent="0.25">
      <c r="A230" s="213"/>
      <c r="B230" s="213"/>
      <c r="C230" s="213"/>
      <c r="D230" s="213"/>
      <c r="E230" s="213"/>
      <c r="F230" s="213"/>
      <c r="G230" s="213"/>
      <c r="H230" s="213"/>
      <c r="I230" s="213"/>
      <c r="J230" s="213"/>
      <c r="K230" s="213"/>
      <c r="L230" s="213"/>
      <c r="M230" s="213"/>
      <c r="N230" s="213"/>
      <c r="O230" s="213"/>
      <c r="P230" s="213"/>
      <c r="Q230" s="213"/>
      <c r="R230" s="213"/>
      <c r="S230" s="213"/>
    </row>
    <row r="231" spans="1:19" x14ac:dyDescent="0.25">
      <c r="A231" s="213"/>
      <c r="B231" s="213"/>
      <c r="C231" s="213"/>
      <c r="D231" s="213"/>
      <c r="E231" s="213"/>
      <c r="F231" s="213"/>
      <c r="G231" s="213"/>
      <c r="H231" s="213"/>
      <c r="I231" s="213"/>
      <c r="J231" s="213"/>
      <c r="K231" s="213"/>
      <c r="L231" s="213"/>
      <c r="M231" s="213"/>
      <c r="N231" s="213"/>
      <c r="O231" s="213"/>
      <c r="P231" s="213"/>
      <c r="Q231" s="213"/>
      <c r="R231" s="213"/>
      <c r="S231" s="213"/>
    </row>
    <row r="232" spans="1:19" x14ac:dyDescent="0.25">
      <c r="A232" s="213"/>
      <c r="B232" s="213"/>
      <c r="C232" s="213"/>
      <c r="D232" s="213"/>
      <c r="E232" s="213"/>
      <c r="F232" s="213"/>
      <c r="G232" s="213"/>
      <c r="H232" s="213"/>
      <c r="I232" s="213"/>
      <c r="J232" s="213"/>
      <c r="K232" s="213"/>
      <c r="L232" s="213"/>
      <c r="M232" s="213"/>
      <c r="N232" s="213"/>
      <c r="O232" s="213"/>
      <c r="P232" s="213"/>
      <c r="Q232" s="213"/>
      <c r="R232" s="213"/>
      <c r="S232" s="213"/>
    </row>
    <row r="233" spans="1:19" x14ac:dyDescent="0.25">
      <c r="A233" s="213"/>
      <c r="B233" s="213"/>
      <c r="C233" s="213"/>
      <c r="D233" s="213"/>
      <c r="E233" s="213"/>
      <c r="F233" s="213"/>
      <c r="G233" s="213"/>
      <c r="H233" s="213"/>
      <c r="I233" s="213"/>
      <c r="J233" s="213"/>
      <c r="K233" s="213"/>
      <c r="L233" s="213"/>
      <c r="M233" s="213"/>
      <c r="N233" s="213"/>
      <c r="O233" s="213"/>
      <c r="P233" s="213"/>
      <c r="Q233" s="213"/>
      <c r="R233" s="213"/>
      <c r="S233" s="213"/>
    </row>
    <row r="234" spans="1:19" x14ac:dyDescent="0.25">
      <c r="A234" s="213"/>
      <c r="B234" s="213"/>
      <c r="C234" s="213"/>
      <c r="D234" s="213"/>
      <c r="E234" s="213"/>
      <c r="F234" s="213"/>
      <c r="G234" s="213"/>
      <c r="H234" s="213"/>
      <c r="I234" s="213"/>
      <c r="J234" s="213"/>
      <c r="K234" s="213"/>
      <c r="L234" s="213"/>
      <c r="M234" s="213"/>
      <c r="N234" s="213"/>
      <c r="O234" s="213"/>
      <c r="P234" s="213"/>
      <c r="Q234" s="213"/>
      <c r="R234" s="213"/>
      <c r="S234" s="213"/>
    </row>
    <row r="235" spans="1:19" x14ac:dyDescent="0.25">
      <c r="A235" s="213"/>
      <c r="B235" s="213"/>
      <c r="C235" s="213"/>
      <c r="D235" s="213"/>
      <c r="E235" s="213"/>
      <c r="F235" s="213"/>
      <c r="G235" s="213"/>
      <c r="H235" s="213"/>
      <c r="I235" s="213"/>
      <c r="J235" s="213"/>
      <c r="K235" s="213"/>
      <c r="L235" s="213"/>
      <c r="M235" s="213"/>
      <c r="N235" s="213"/>
      <c r="O235" s="213"/>
      <c r="P235" s="213"/>
      <c r="Q235" s="213"/>
      <c r="R235" s="213"/>
      <c r="S235" s="213"/>
    </row>
    <row r="236" spans="1:19" x14ac:dyDescent="0.25">
      <c r="A236" s="213"/>
      <c r="B236" s="213"/>
      <c r="C236" s="213"/>
      <c r="D236" s="213"/>
      <c r="E236" s="213"/>
      <c r="F236" s="213"/>
      <c r="G236" s="213"/>
      <c r="H236" s="213"/>
      <c r="I236" s="213"/>
      <c r="J236" s="213"/>
      <c r="K236" s="213"/>
      <c r="L236" s="213"/>
      <c r="M236" s="213"/>
      <c r="N236" s="213"/>
      <c r="O236" s="213"/>
      <c r="P236" s="213"/>
      <c r="Q236" s="213"/>
      <c r="R236" s="213"/>
      <c r="S236" s="213"/>
    </row>
    <row r="237" spans="1:19" x14ac:dyDescent="0.25">
      <c r="A237" s="213"/>
      <c r="B237" s="213"/>
      <c r="C237" s="213"/>
      <c r="D237" s="213"/>
      <c r="E237" s="213"/>
      <c r="F237" s="213"/>
      <c r="G237" s="213"/>
      <c r="H237" s="213"/>
      <c r="I237" s="213"/>
      <c r="J237" s="213"/>
      <c r="K237" s="213"/>
      <c r="L237" s="213"/>
      <c r="M237" s="213"/>
      <c r="N237" s="213"/>
      <c r="O237" s="213"/>
      <c r="P237" s="213"/>
      <c r="Q237" s="213"/>
      <c r="R237" s="213"/>
      <c r="S237" s="213"/>
    </row>
    <row r="238" spans="1:19" x14ac:dyDescent="0.25">
      <c r="A238" s="213"/>
      <c r="B238" s="213"/>
      <c r="C238" s="213"/>
      <c r="D238" s="213"/>
      <c r="E238" s="213"/>
      <c r="F238" s="213"/>
      <c r="G238" s="213"/>
      <c r="H238" s="213"/>
      <c r="I238" s="213"/>
      <c r="J238" s="213"/>
      <c r="K238" s="213"/>
      <c r="L238" s="213"/>
      <c r="M238" s="213"/>
      <c r="N238" s="213"/>
      <c r="O238" s="213"/>
      <c r="P238" s="213"/>
      <c r="Q238" s="213"/>
      <c r="R238" s="213"/>
      <c r="S238" s="213"/>
    </row>
    <row r="239" spans="1:19" x14ac:dyDescent="0.25">
      <c r="A239" s="213"/>
      <c r="B239" s="213"/>
      <c r="C239" s="213"/>
      <c r="D239" s="213"/>
      <c r="E239" s="213"/>
      <c r="F239" s="213"/>
      <c r="G239" s="213"/>
      <c r="H239" s="213"/>
      <c r="I239" s="213"/>
      <c r="J239" s="213"/>
      <c r="K239" s="213"/>
      <c r="L239" s="213"/>
      <c r="M239" s="213"/>
      <c r="N239" s="213"/>
      <c r="O239" s="213"/>
      <c r="P239" s="213"/>
      <c r="Q239" s="213"/>
      <c r="R239" s="213"/>
      <c r="S239" s="213"/>
    </row>
    <row r="240" spans="1:19" x14ac:dyDescent="0.25">
      <c r="A240" s="213"/>
      <c r="B240" s="213"/>
      <c r="C240" s="213"/>
      <c r="D240" s="213"/>
      <c r="E240" s="213"/>
      <c r="F240" s="213"/>
      <c r="G240" s="213"/>
      <c r="H240" s="213"/>
      <c r="I240" s="213"/>
      <c r="J240" s="213"/>
      <c r="K240" s="213"/>
      <c r="L240" s="213"/>
      <c r="M240" s="213"/>
      <c r="N240" s="213"/>
      <c r="O240" s="213"/>
      <c r="P240" s="213"/>
      <c r="Q240" s="213"/>
      <c r="R240" s="213"/>
      <c r="S240" s="213"/>
    </row>
    <row r="241" spans="1:19" x14ac:dyDescent="0.25">
      <c r="A241" s="213"/>
      <c r="B241" s="213"/>
      <c r="C241" s="213"/>
      <c r="D241" s="213"/>
      <c r="E241" s="213"/>
      <c r="F241" s="213"/>
      <c r="G241" s="213"/>
      <c r="H241" s="213"/>
      <c r="I241" s="213"/>
      <c r="J241" s="213"/>
      <c r="K241" s="213"/>
      <c r="L241" s="213"/>
      <c r="M241" s="213"/>
      <c r="N241" s="213"/>
      <c r="O241" s="213"/>
      <c r="P241" s="213"/>
      <c r="Q241" s="213"/>
      <c r="R241" s="213"/>
      <c r="S241" s="213"/>
    </row>
    <row r="242" spans="1:19" x14ac:dyDescent="0.25">
      <c r="A242" s="213"/>
      <c r="B242" s="213"/>
      <c r="C242" s="213"/>
      <c r="D242" s="213"/>
      <c r="E242" s="213"/>
      <c r="F242" s="213"/>
      <c r="G242" s="213"/>
      <c r="H242" s="213"/>
      <c r="I242" s="213"/>
      <c r="J242" s="213"/>
      <c r="K242" s="213"/>
      <c r="L242" s="213"/>
      <c r="M242" s="213"/>
      <c r="N242" s="213"/>
      <c r="O242" s="213"/>
      <c r="P242" s="213"/>
      <c r="Q242" s="213"/>
      <c r="R242" s="213"/>
      <c r="S242" s="213"/>
    </row>
    <row r="243" spans="1:19" x14ac:dyDescent="0.25">
      <c r="A243" s="213"/>
      <c r="B243" s="213"/>
      <c r="C243" s="213"/>
      <c r="D243" s="213"/>
      <c r="E243" s="213"/>
      <c r="F243" s="213"/>
      <c r="G243" s="213"/>
      <c r="H243" s="213"/>
      <c r="I243" s="213"/>
      <c r="J243" s="213"/>
      <c r="K243" s="213"/>
      <c r="L243" s="213"/>
      <c r="M243" s="213"/>
      <c r="N243" s="213"/>
      <c r="O243" s="213"/>
      <c r="P243" s="213"/>
      <c r="Q243" s="213"/>
      <c r="R243" s="213"/>
      <c r="S243" s="213"/>
    </row>
    <row r="244" spans="1:19" x14ac:dyDescent="0.25">
      <c r="A244" s="213"/>
      <c r="B244" s="213"/>
      <c r="C244" s="213"/>
      <c r="D244" s="213"/>
      <c r="E244" s="213"/>
      <c r="F244" s="213"/>
      <c r="G244" s="213"/>
      <c r="H244" s="213"/>
      <c r="I244" s="213"/>
      <c r="J244" s="213"/>
      <c r="K244" s="213"/>
      <c r="L244" s="213"/>
      <c r="M244" s="213"/>
      <c r="N244" s="213"/>
      <c r="O244" s="213"/>
      <c r="P244" s="213"/>
      <c r="Q244" s="213"/>
      <c r="R244" s="213"/>
      <c r="S244" s="213"/>
    </row>
    <row r="245" spans="1:19" x14ac:dyDescent="0.25">
      <c r="A245" s="213"/>
      <c r="B245" s="213"/>
      <c r="C245" s="213"/>
      <c r="D245" s="213"/>
      <c r="E245" s="213"/>
      <c r="F245" s="213"/>
      <c r="G245" s="213"/>
      <c r="H245" s="213"/>
      <c r="I245" s="213"/>
      <c r="J245" s="213"/>
      <c r="K245" s="213"/>
      <c r="L245" s="213"/>
      <c r="M245" s="213"/>
      <c r="N245" s="213"/>
      <c r="O245" s="213"/>
      <c r="P245" s="213"/>
      <c r="Q245" s="213"/>
      <c r="R245" s="213"/>
      <c r="S245" s="213"/>
    </row>
    <row r="246" spans="1:19" x14ac:dyDescent="0.25">
      <c r="A246" s="213"/>
      <c r="B246" s="213"/>
      <c r="C246" s="213"/>
      <c r="D246" s="213"/>
      <c r="E246" s="213"/>
      <c r="F246" s="213"/>
      <c r="G246" s="213"/>
      <c r="H246" s="213"/>
      <c r="I246" s="213"/>
      <c r="J246" s="213"/>
      <c r="K246" s="213"/>
      <c r="L246" s="213"/>
      <c r="M246" s="213"/>
      <c r="N246" s="213"/>
      <c r="O246" s="213"/>
      <c r="P246" s="213"/>
      <c r="Q246" s="213"/>
      <c r="R246" s="213"/>
      <c r="S246" s="213"/>
    </row>
    <row r="247" spans="1:19" x14ac:dyDescent="0.25">
      <c r="A247" s="213"/>
      <c r="B247" s="213"/>
      <c r="C247" s="213"/>
      <c r="D247" s="213"/>
      <c r="E247" s="213"/>
      <c r="F247" s="213"/>
      <c r="G247" s="213"/>
      <c r="H247" s="213"/>
      <c r="I247" s="213"/>
      <c r="J247" s="213"/>
      <c r="K247" s="213"/>
      <c r="L247" s="213"/>
      <c r="M247" s="213"/>
      <c r="N247" s="213"/>
      <c r="O247" s="213"/>
      <c r="P247" s="213"/>
      <c r="Q247" s="213"/>
      <c r="R247" s="213"/>
      <c r="S247" s="213"/>
    </row>
    <row r="248" spans="1:19" x14ac:dyDescent="0.25">
      <c r="A248" s="213"/>
      <c r="B248" s="213"/>
      <c r="C248" s="213"/>
      <c r="D248" s="213"/>
      <c r="E248" s="213"/>
      <c r="F248" s="213"/>
      <c r="G248" s="213"/>
      <c r="H248" s="213"/>
      <c r="I248" s="213"/>
      <c r="J248" s="213"/>
      <c r="K248" s="213"/>
      <c r="L248" s="213"/>
      <c r="M248" s="213"/>
      <c r="N248" s="213"/>
      <c r="O248" s="213"/>
      <c r="P248" s="213"/>
      <c r="Q248" s="213"/>
      <c r="R248" s="213"/>
      <c r="S248" s="213"/>
    </row>
    <row r="249" spans="1:19" x14ac:dyDescent="0.25">
      <c r="A249" s="213"/>
      <c r="B249" s="213"/>
      <c r="C249" s="213"/>
      <c r="D249" s="213"/>
      <c r="E249" s="213"/>
      <c r="F249" s="213"/>
      <c r="G249" s="213"/>
      <c r="H249" s="213"/>
      <c r="I249" s="213"/>
      <c r="J249" s="213"/>
      <c r="K249" s="213"/>
      <c r="L249" s="213"/>
      <c r="M249" s="213"/>
      <c r="N249" s="213"/>
      <c r="O249" s="213"/>
      <c r="P249" s="213"/>
      <c r="Q249" s="213"/>
      <c r="R249" s="213"/>
      <c r="S249" s="213"/>
    </row>
    <row r="250" spans="1:19" x14ac:dyDescent="0.25">
      <c r="A250" s="213"/>
      <c r="B250" s="213"/>
      <c r="C250" s="213"/>
      <c r="D250" s="213"/>
      <c r="E250" s="213"/>
      <c r="F250" s="213"/>
      <c r="G250" s="213"/>
      <c r="H250" s="213"/>
      <c r="I250" s="213"/>
      <c r="J250" s="213"/>
      <c r="K250" s="213"/>
      <c r="L250" s="213"/>
      <c r="M250" s="213"/>
      <c r="N250" s="213"/>
      <c r="O250" s="213"/>
      <c r="P250" s="213"/>
      <c r="Q250" s="213"/>
      <c r="R250" s="213"/>
      <c r="S250" s="213"/>
    </row>
    <row r="251" spans="1:19" x14ac:dyDescent="0.25">
      <c r="A251" s="213"/>
      <c r="B251" s="213"/>
      <c r="C251" s="213"/>
      <c r="D251" s="213"/>
      <c r="E251" s="213"/>
      <c r="F251" s="213"/>
      <c r="G251" s="213"/>
      <c r="H251" s="213"/>
      <c r="I251" s="213"/>
      <c r="J251" s="213"/>
      <c r="K251" s="213"/>
      <c r="L251" s="213"/>
      <c r="M251" s="213"/>
      <c r="N251" s="213"/>
      <c r="O251" s="213"/>
      <c r="P251" s="213"/>
      <c r="Q251" s="213"/>
      <c r="R251" s="213"/>
      <c r="S251" s="213"/>
    </row>
    <row r="252" spans="1:19" x14ac:dyDescent="0.25">
      <c r="A252" s="213"/>
      <c r="B252" s="213"/>
      <c r="C252" s="213"/>
      <c r="D252" s="213"/>
      <c r="E252" s="213"/>
      <c r="F252" s="213"/>
      <c r="G252" s="213"/>
      <c r="H252" s="213"/>
      <c r="I252" s="213"/>
      <c r="J252" s="213"/>
      <c r="K252" s="213"/>
      <c r="L252" s="213"/>
      <c r="M252" s="213"/>
      <c r="N252" s="213"/>
      <c r="O252" s="213"/>
      <c r="P252" s="213"/>
      <c r="Q252" s="213"/>
      <c r="R252" s="213"/>
      <c r="S252" s="213"/>
    </row>
    <row r="253" spans="1:19" x14ac:dyDescent="0.25">
      <c r="A253" s="213"/>
      <c r="B253" s="213"/>
      <c r="C253" s="213"/>
      <c r="D253" s="213"/>
      <c r="E253" s="213"/>
      <c r="F253" s="213"/>
      <c r="G253" s="213"/>
      <c r="H253" s="213"/>
      <c r="I253" s="213"/>
      <c r="J253" s="213"/>
      <c r="K253" s="213"/>
      <c r="L253" s="213"/>
      <c r="M253" s="213"/>
      <c r="N253" s="213"/>
      <c r="O253" s="213"/>
      <c r="P253" s="213"/>
      <c r="Q253" s="213"/>
      <c r="R253" s="213"/>
      <c r="S253" s="213"/>
    </row>
    <row r="254" spans="1:19" x14ac:dyDescent="0.25">
      <c r="A254" s="213"/>
      <c r="B254" s="213"/>
      <c r="C254" s="213"/>
      <c r="D254" s="213"/>
      <c r="E254" s="213"/>
      <c r="F254" s="213"/>
      <c r="G254" s="213"/>
      <c r="H254" s="213"/>
      <c r="I254" s="213"/>
      <c r="J254" s="213"/>
      <c r="K254" s="213"/>
      <c r="L254" s="213"/>
      <c r="M254" s="213"/>
      <c r="N254" s="213"/>
      <c r="O254" s="213"/>
      <c r="P254" s="213"/>
      <c r="Q254" s="213"/>
      <c r="R254" s="213"/>
      <c r="S254" s="213"/>
    </row>
    <row r="255" spans="1:19" x14ac:dyDescent="0.25">
      <c r="A255" s="213"/>
      <c r="B255" s="213"/>
      <c r="C255" s="213"/>
      <c r="D255" s="213"/>
      <c r="E255" s="213"/>
      <c r="F255" s="213"/>
      <c r="G255" s="213"/>
      <c r="H255" s="213"/>
      <c r="I255" s="213"/>
      <c r="J255" s="213"/>
      <c r="K255" s="213"/>
      <c r="L255" s="213"/>
      <c r="M255" s="213"/>
      <c r="N255" s="213"/>
      <c r="O255" s="213"/>
      <c r="P255" s="213"/>
      <c r="Q255" s="213"/>
      <c r="R255" s="213"/>
      <c r="S255" s="213"/>
    </row>
    <row r="256" spans="1:19" x14ac:dyDescent="0.25">
      <c r="A256" s="213"/>
      <c r="B256" s="213"/>
      <c r="C256" s="213"/>
      <c r="D256" s="213"/>
      <c r="E256" s="213"/>
      <c r="F256" s="213"/>
      <c r="G256" s="213"/>
      <c r="H256" s="213"/>
      <c r="I256" s="213"/>
      <c r="J256" s="213"/>
      <c r="K256" s="213"/>
      <c r="L256" s="213"/>
      <c r="M256" s="213"/>
      <c r="N256" s="213"/>
      <c r="O256" s="213"/>
      <c r="P256" s="213"/>
      <c r="Q256" s="213"/>
      <c r="R256" s="213"/>
      <c r="S256" s="213"/>
    </row>
    <row r="257" spans="1:19" x14ac:dyDescent="0.25">
      <c r="A257" s="213"/>
      <c r="B257" s="213"/>
      <c r="C257" s="213"/>
      <c r="D257" s="213"/>
      <c r="E257" s="213"/>
      <c r="F257" s="213"/>
      <c r="G257" s="213"/>
      <c r="H257" s="213"/>
      <c r="I257" s="213"/>
      <c r="J257" s="213"/>
      <c r="K257" s="213"/>
      <c r="L257" s="213"/>
      <c r="M257" s="213"/>
      <c r="N257" s="213"/>
      <c r="O257" s="213"/>
      <c r="P257" s="213"/>
      <c r="Q257" s="213"/>
      <c r="R257" s="213"/>
      <c r="S257" s="213"/>
    </row>
    <row r="258" spans="1:19" x14ac:dyDescent="0.25">
      <c r="A258" s="213"/>
      <c r="B258" s="213"/>
      <c r="C258" s="213"/>
      <c r="D258" s="213"/>
      <c r="E258" s="213"/>
      <c r="F258" s="213"/>
      <c r="G258" s="213"/>
      <c r="H258" s="213"/>
      <c r="I258" s="213"/>
      <c r="J258" s="213"/>
      <c r="K258" s="213"/>
      <c r="L258" s="213"/>
      <c r="M258" s="213"/>
      <c r="N258" s="213"/>
      <c r="O258" s="213"/>
      <c r="P258" s="213"/>
      <c r="Q258" s="213"/>
      <c r="R258" s="213"/>
      <c r="S258" s="213"/>
    </row>
    <row r="259" spans="1:19" x14ac:dyDescent="0.25">
      <c r="A259" s="213"/>
      <c r="B259" s="213"/>
      <c r="C259" s="213"/>
      <c r="D259" s="213"/>
      <c r="E259" s="213"/>
      <c r="F259" s="213"/>
      <c r="G259" s="213"/>
      <c r="H259" s="213"/>
      <c r="I259" s="213"/>
      <c r="J259" s="213"/>
      <c r="K259" s="213"/>
      <c r="L259" s="213"/>
      <c r="M259" s="213"/>
      <c r="N259" s="213"/>
      <c r="O259" s="213"/>
      <c r="P259" s="213"/>
      <c r="Q259" s="213"/>
      <c r="R259" s="213"/>
      <c r="S259" s="213"/>
    </row>
    <row r="260" spans="1:19" x14ac:dyDescent="0.25">
      <c r="A260" s="213"/>
      <c r="B260" s="213"/>
      <c r="C260" s="213"/>
      <c r="D260" s="213"/>
      <c r="E260" s="213"/>
      <c r="F260" s="213"/>
      <c r="G260" s="213"/>
      <c r="H260" s="213"/>
      <c r="I260" s="213"/>
      <c r="J260" s="213"/>
      <c r="K260" s="213"/>
      <c r="L260" s="213"/>
      <c r="M260" s="213"/>
      <c r="N260" s="213"/>
      <c r="O260" s="213"/>
      <c r="P260" s="213"/>
      <c r="Q260" s="213"/>
      <c r="R260" s="213"/>
      <c r="S260" s="213"/>
    </row>
    <row r="261" spans="1:19" x14ac:dyDescent="0.25">
      <c r="A261" s="213"/>
      <c r="B261" s="213"/>
      <c r="C261" s="213"/>
      <c r="D261" s="213"/>
      <c r="E261" s="213"/>
      <c r="F261" s="213"/>
      <c r="G261" s="213"/>
      <c r="H261" s="213"/>
      <c r="I261" s="213"/>
      <c r="J261" s="213"/>
      <c r="K261" s="213"/>
      <c r="L261" s="213"/>
      <c r="M261" s="213"/>
      <c r="N261" s="213"/>
      <c r="O261" s="213"/>
      <c r="P261" s="213"/>
      <c r="Q261" s="213"/>
      <c r="R261" s="213"/>
      <c r="S261" s="213"/>
    </row>
    <row r="262" spans="1:19" x14ac:dyDescent="0.25">
      <c r="A262" s="213"/>
      <c r="B262" s="213"/>
      <c r="C262" s="213"/>
      <c r="D262" s="213"/>
      <c r="E262" s="213"/>
      <c r="F262" s="213"/>
      <c r="G262" s="213"/>
      <c r="H262" s="213"/>
      <c r="I262" s="213"/>
      <c r="J262" s="213"/>
      <c r="K262" s="213"/>
      <c r="L262" s="213"/>
      <c r="M262" s="213"/>
      <c r="N262" s="213"/>
      <c r="O262" s="213"/>
      <c r="P262" s="213"/>
      <c r="Q262" s="213"/>
      <c r="R262" s="213"/>
      <c r="S262" s="213"/>
    </row>
    <row r="263" spans="1:19" x14ac:dyDescent="0.25">
      <c r="A263" s="213"/>
      <c r="B263" s="213"/>
      <c r="C263" s="213"/>
      <c r="D263" s="213"/>
      <c r="E263" s="213"/>
      <c r="F263" s="213"/>
      <c r="G263" s="213"/>
      <c r="H263" s="213"/>
      <c r="I263" s="213"/>
      <c r="J263" s="213"/>
      <c r="K263" s="213"/>
      <c r="L263" s="213"/>
      <c r="M263" s="213"/>
      <c r="N263" s="213"/>
      <c r="O263" s="213"/>
      <c r="P263" s="213"/>
      <c r="Q263" s="213"/>
      <c r="R263" s="213"/>
      <c r="S263" s="213"/>
    </row>
    <row r="264" spans="1:19" x14ac:dyDescent="0.25">
      <c r="A264" s="213"/>
      <c r="B264" s="213"/>
      <c r="C264" s="213"/>
      <c r="D264" s="213"/>
      <c r="E264" s="213"/>
      <c r="F264" s="213"/>
      <c r="G264" s="213"/>
      <c r="H264" s="213"/>
      <c r="I264" s="213"/>
      <c r="J264" s="213"/>
      <c r="K264" s="213"/>
      <c r="L264" s="213"/>
      <c r="M264" s="213"/>
      <c r="N264" s="213"/>
      <c r="O264" s="213"/>
      <c r="P264" s="213"/>
      <c r="Q264" s="213"/>
      <c r="R264" s="213"/>
      <c r="S264" s="213"/>
    </row>
    <row r="265" spans="1:19" x14ac:dyDescent="0.25">
      <c r="A265" s="213"/>
      <c r="B265" s="213"/>
      <c r="C265" s="213"/>
      <c r="D265" s="213"/>
      <c r="E265" s="213"/>
      <c r="F265" s="213"/>
      <c r="G265" s="213"/>
      <c r="H265" s="213"/>
      <c r="I265" s="213"/>
      <c r="J265" s="213"/>
      <c r="K265" s="213"/>
      <c r="L265" s="213"/>
      <c r="M265" s="213"/>
      <c r="N265" s="213"/>
      <c r="O265" s="213"/>
      <c r="P265" s="213"/>
      <c r="Q265" s="213"/>
      <c r="R265" s="213"/>
      <c r="S265" s="213"/>
    </row>
    <row r="266" spans="1:19" x14ac:dyDescent="0.25">
      <c r="A266" s="213"/>
      <c r="B266" s="213"/>
      <c r="C266" s="213"/>
      <c r="D266" s="213"/>
      <c r="E266" s="213"/>
      <c r="F266" s="213"/>
      <c r="G266" s="213"/>
      <c r="H266" s="213"/>
      <c r="I266" s="213"/>
      <c r="J266" s="213"/>
      <c r="K266" s="213"/>
      <c r="L266" s="213"/>
      <c r="M266" s="213"/>
      <c r="N266" s="213"/>
      <c r="O266" s="213"/>
      <c r="P266" s="213"/>
      <c r="Q266" s="213"/>
      <c r="R266" s="213"/>
      <c r="S266" s="213"/>
    </row>
    <row r="267" spans="1:19" x14ac:dyDescent="0.25">
      <c r="A267" s="213"/>
      <c r="B267" s="213"/>
      <c r="C267" s="213"/>
      <c r="D267" s="213"/>
      <c r="E267" s="213"/>
      <c r="F267" s="213"/>
      <c r="G267" s="213"/>
      <c r="H267" s="213"/>
      <c r="I267" s="213"/>
      <c r="J267" s="213"/>
      <c r="K267" s="213"/>
      <c r="L267" s="213"/>
      <c r="M267" s="213"/>
      <c r="N267" s="213"/>
      <c r="O267" s="213"/>
      <c r="P267" s="213"/>
      <c r="Q267" s="213"/>
      <c r="R267" s="213"/>
      <c r="S267" s="213"/>
    </row>
    <row r="268" spans="1:19" x14ac:dyDescent="0.25">
      <c r="A268" s="213"/>
      <c r="B268" s="213"/>
      <c r="C268" s="213"/>
      <c r="D268" s="213"/>
      <c r="E268" s="213"/>
      <c r="F268" s="213"/>
      <c r="G268" s="213"/>
      <c r="H268" s="213"/>
      <c r="I268" s="213"/>
      <c r="J268" s="213"/>
      <c r="K268" s="213"/>
      <c r="L268" s="213"/>
      <c r="M268" s="213"/>
      <c r="N268" s="213"/>
      <c r="O268" s="213"/>
      <c r="P268" s="213"/>
      <c r="Q268" s="213"/>
      <c r="R268" s="213"/>
      <c r="S268" s="213"/>
    </row>
    <row r="269" spans="1:19" x14ac:dyDescent="0.25">
      <c r="A269" s="213"/>
      <c r="B269" s="213"/>
      <c r="C269" s="213"/>
      <c r="D269" s="213"/>
      <c r="E269" s="213"/>
      <c r="F269" s="213"/>
      <c r="G269" s="213"/>
      <c r="H269" s="213"/>
      <c r="I269" s="213"/>
      <c r="J269" s="213"/>
      <c r="K269" s="213"/>
      <c r="L269" s="213"/>
      <c r="M269" s="213"/>
      <c r="N269" s="213"/>
      <c r="O269" s="213"/>
      <c r="P269" s="213"/>
      <c r="Q269" s="213"/>
      <c r="R269" s="213"/>
      <c r="S269" s="213"/>
    </row>
    <row r="270" spans="1:19" x14ac:dyDescent="0.25">
      <c r="A270" s="213"/>
      <c r="B270" s="213"/>
      <c r="C270" s="213"/>
      <c r="D270" s="213"/>
      <c r="E270" s="213"/>
      <c r="F270" s="213"/>
      <c r="G270" s="213"/>
      <c r="H270" s="213"/>
      <c r="I270" s="213"/>
      <c r="J270" s="213"/>
      <c r="K270" s="213"/>
      <c r="L270" s="213"/>
      <c r="M270" s="213"/>
      <c r="N270" s="213"/>
      <c r="O270" s="213"/>
      <c r="P270" s="213"/>
      <c r="Q270" s="213"/>
      <c r="R270" s="213"/>
      <c r="S270" s="213"/>
    </row>
    <row r="271" spans="1:19" x14ac:dyDescent="0.25">
      <c r="A271" s="213"/>
      <c r="B271" s="213"/>
      <c r="C271" s="213"/>
      <c r="D271" s="213"/>
      <c r="E271" s="213"/>
      <c r="F271" s="213"/>
      <c r="G271" s="213"/>
      <c r="H271" s="213"/>
      <c r="I271" s="213"/>
      <c r="J271" s="213"/>
      <c r="K271" s="213"/>
      <c r="L271" s="213"/>
      <c r="M271" s="213"/>
      <c r="N271" s="213"/>
      <c r="O271" s="213"/>
      <c r="P271" s="213"/>
      <c r="Q271" s="213"/>
      <c r="R271" s="213"/>
      <c r="S271" s="213"/>
    </row>
    <row r="272" spans="1:19" x14ac:dyDescent="0.25">
      <c r="A272" s="213"/>
      <c r="B272" s="213"/>
      <c r="C272" s="213"/>
      <c r="D272" s="213"/>
      <c r="E272" s="213"/>
      <c r="F272" s="213"/>
      <c r="G272" s="213"/>
      <c r="H272" s="213"/>
      <c r="I272" s="213"/>
      <c r="J272" s="213"/>
      <c r="K272" s="213"/>
      <c r="L272" s="213"/>
      <c r="M272" s="213"/>
      <c r="N272" s="213"/>
      <c r="O272" s="213"/>
      <c r="P272" s="213"/>
      <c r="Q272" s="213"/>
      <c r="R272" s="213"/>
      <c r="S272" s="213"/>
    </row>
    <row r="273" spans="1:19" x14ac:dyDescent="0.25">
      <c r="A273" s="213"/>
      <c r="B273" s="213"/>
      <c r="C273" s="213"/>
      <c r="D273" s="213"/>
      <c r="E273" s="213"/>
      <c r="F273" s="213"/>
      <c r="G273" s="213"/>
      <c r="H273" s="213"/>
      <c r="I273" s="213"/>
      <c r="J273" s="213"/>
      <c r="K273" s="213"/>
      <c r="L273" s="213"/>
      <c r="M273" s="213"/>
      <c r="N273" s="213"/>
      <c r="O273" s="213"/>
      <c r="P273" s="213"/>
      <c r="Q273" s="213"/>
      <c r="R273" s="213"/>
      <c r="S273" s="213"/>
    </row>
    <row r="274" spans="1:19" x14ac:dyDescent="0.25">
      <c r="A274" s="213"/>
      <c r="B274" s="213"/>
      <c r="C274" s="213"/>
      <c r="D274" s="213"/>
      <c r="E274" s="213"/>
      <c r="F274" s="213"/>
      <c r="G274" s="213"/>
      <c r="H274" s="213"/>
      <c r="I274" s="213"/>
      <c r="J274" s="213"/>
      <c r="K274" s="213"/>
      <c r="L274" s="213"/>
      <c r="M274" s="213"/>
      <c r="N274" s="213"/>
      <c r="O274" s="213"/>
      <c r="P274" s="213"/>
      <c r="Q274" s="213"/>
      <c r="R274" s="213"/>
      <c r="S274" s="213"/>
    </row>
    <row r="275" spans="1:19" x14ac:dyDescent="0.25">
      <c r="A275" s="213"/>
      <c r="B275" s="213"/>
      <c r="C275" s="213"/>
      <c r="D275" s="213"/>
      <c r="E275" s="213"/>
      <c r="F275" s="213"/>
      <c r="G275" s="213"/>
      <c r="H275" s="213"/>
      <c r="I275" s="213"/>
      <c r="J275" s="213"/>
      <c r="K275" s="213"/>
      <c r="L275" s="213"/>
      <c r="M275" s="213"/>
      <c r="N275" s="213"/>
      <c r="O275" s="213"/>
      <c r="P275" s="213"/>
      <c r="Q275" s="213"/>
      <c r="R275" s="213"/>
      <c r="S275" s="213"/>
    </row>
    <row r="276" spans="1:19" x14ac:dyDescent="0.25">
      <c r="A276" s="213"/>
      <c r="B276" s="213"/>
      <c r="C276" s="213"/>
      <c r="D276" s="213"/>
      <c r="E276" s="213"/>
      <c r="F276" s="213"/>
      <c r="G276" s="213"/>
      <c r="H276" s="213"/>
      <c r="I276" s="213"/>
      <c r="J276" s="213"/>
      <c r="K276" s="213"/>
      <c r="L276" s="213"/>
      <c r="M276" s="213"/>
      <c r="N276" s="213"/>
      <c r="O276" s="213"/>
      <c r="P276" s="213"/>
      <c r="Q276" s="213"/>
      <c r="R276" s="213"/>
      <c r="S276" s="213"/>
    </row>
    <row r="277" spans="1:19" x14ac:dyDescent="0.25">
      <c r="A277" s="213"/>
      <c r="B277" s="213"/>
      <c r="C277" s="213"/>
      <c r="D277" s="213"/>
      <c r="E277" s="213"/>
      <c r="F277" s="213"/>
      <c r="G277" s="213"/>
      <c r="H277" s="213"/>
      <c r="I277" s="213"/>
      <c r="J277" s="213"/>
      <c r="K277" s="213"/>
      <c r="L277" s="213"/>
      <c r="M277" s="213"/>
      <c r="N277" s="213"/>
      <c r="O277" s="213"/>
      <c r="P277" s="213"/>
      <c r="Q277" s="213"/>
      <c r="R277" s="213"/>
      <c r="S277" s="213"/>
    </row>
    <row r="278" spans="1:19" x14ac:dyDescent="0.25">
      <c r="A278" s="213"/>
      <c r="B278" s="213"/>
      <c r="C278" s="213"/>
      <c r="D278" s="213"/>
      <c r="E278" s="213"/>
      <c r="F278" s="213"/>
      <c r="G278" s="213"/>
      <c r="H278" s="213"/>
      <c r="I278" s="213"/>
      <c r="J278" s="213"/>
      <c r="K278" s="213"/>
      <c r="L278" s="213"/>
      <c r="M278" s="213"/>
      <c r="N278" s="213"/>
      <c r="O278" s="213"/>
      <c r="P278" s="213"/>
      <c r="Q278" s="213"/>
      <c r="R278" s="213"/>
      <c r="S278" s="213"/>
    </row>
    <row r="279" spans="1:19" x14ac:dyDescent="0.25">
      <c r="A279" s="213"/>
      <c r="B279" s="213"/>
      <c r="C279" s="213"/>
      <c r="D279" s="213"/>
      <c r="E279" s="213"/>
      <c r="F279" s="213"/>
      <c r="G279" s="213"/>
      <c r="H279" s="213"/>
      <c r="I279" s="213"/>
      <c r="J279" s="213"/>
      <c r="K279" s="213"/>
      <c r="L279" s="213"/>
      <c r="M279" s="213"/>
      <c r="N279" s="213"/>
      <c r="O279" s="213"/>
      <c r="P279" s="213"/>
      <c r="Q279" s="213"/>
      <c r="R279" s="213"/>
      <c r="S279" s="213"/>
    </row>
    <row r="280" spans="1:19" x14ac:dyDescent="0.25">
      <c r="A280" s="213"/>
      <c r="B280" s="213"/>
      <c r="C280" s="213"/>
      <c r="D280" s="213"/>
      <c r="E280" s="213"/>
      <c r="F280" s="213"/>
      <c r="G280" s="213"/>
      <c r="H280" s="213"/>
      <c r="I280" s="213"/>
      <c r="J280" s="213"/>
      <c r="K280" s="213"/>
      <c r="L280" s="213"/>
      <c r="M280" s="213"/>
      <c r="N280" s="213"/>
      <c r="O280" s="213"/>
      <c r="P280" s="213"/>
      <c r="Q280" s="213"/>
      <c r="R280" s="213"/>
      <c r="S280" s="213"/>
    </row>
    <row r="281" spans="1:19" x14ac:dyDescent="0.25">
      <c r="A281" s="213"/>
      <c r="B281" s="213"/>
      <c r="C281" s="213"/>
      <c r="D281" s="213"/>
      <c r="E281" s="213"/>
      <c r="F281" s="213"/>
      <c r="G281" s="213"/>
      <c r="H281" s="213"/>
      <c r="I281" s="213"/>
      <c r="J281" s="213"/>
      <c r="K281" s="213"/>
      <c r="L281" s="213"/>
      <c r="M281" s="213"/>
      <c r="N281" s="213"/>
      <c r="O281" s="213"/>
      <c r="P281" s="213"/>
      <c r="Q281" s="213"/>
      <c r="R281" s="213"/>
      <c r="S281" s="213"/>
    </row>
    <row r="282" spans="1:19" x14ac:dyDescent="0.25">
      <c r="A282" s="213"/>
      <c r="B282" s="213"/>
      <c r="C282" s="213"/>
      <c r="D282" s="213"/>
      <c r="E282" s="213"/>
      <c r="F282" s="213"/>
      <c r="G282" s="213"/>
      <c r="H282" s="213"/>
      <c r="I282" s="213"/>
      <c r="J282" s="213"/>
      <c r="K282" s="213"/>
      <c r="L282" s="213"/>
      <c r="M282" s="213"/>
      <c r="N282" s="213"/>
      <c r="O282" s="213"/>
      <c r="P282" s="213"/>
      <c r="Q282" s="213"/>
      <c r="R282" s="213"/>
      <c r="S282" s="213"/>
    </row>
    <row r="283" spans="1:19" x14ac:dyDescent="0.25">
      <c r="A283" s="213"/>
      <c r="B283" s="213"/>
      <c r="C283" s="213"/>
      <c r="D283" s="213"/>
      <c r="E283" s="213"/>
      <c r="F283" s="213"/>
      <c r="G283" s="213"/>
      <c r="H283" s="213"/>
      <c r="I283" s="213"/>
      <c r="J283" s="213"/>
      <c r="K283" s="213"/>
      <c r="L283" s="213"/>
      <c r="M283" s="213"/>
      <c r="N283" s="213"/>
      <c r="O283" s="213"/>
      <c r="P283" s="213"/>
      <c r="Q283" s="213"/>
      <c r="R283" s="213"/>
      <c r="S283" s="213"/>
    </row>
    <row r="284" spans="1:19" x14ac:dyDescent="0.25">
      <c r="A284" s="213"/>
      <c r="B284" s="213"/>
      <c r="C284" s="213"/>
      <c r="D284" s="213"/>
      <c r="E284" s="213"/>
      <c r="F284" s="213"/>
      <c r="G284" s="213"/>
      <c r="H284" s="213"/>
      <c r="I284" s="213"/>
      <c r="J284" s="213"/>
      <c r="K284" s="213"/>
      <c r="L284" s="213"/>
      <c r="M284" s="213"/>
      <c r="N284" s="213"/>
      <c r="O284" s="213"/>
      <c r="P284" s="213"/>
      <c r="Q284" s="213"/>
      <c r="R284" s="213"/>
      <c r="S284" s="213"/>
    </row>
    <row r="285" spans="1:19" x14ac:dyDescent="0.25">
      <c r="A285" s="213"/>
      <c r="B285" s="213"/>
      <c r="C285" s="213"/>
      <c r="D285" s="213"/>
      <c r="E285" s="213"/>
      <c r="F285" s="213"/>
      <c r="G285" s="213"/>
      <c r="H285" s="213"/>
      <c r="I285" s="213"/>
      <c r="J285" s="213"/>
      <c r="K285" s="213"/>
      <c r="L285" s="213"/>
      <c r="M285" s="213"/>
      <c r="N285" s="213"/>
      <c r="O285" s="213"/>
      <c r="P285" s="213"/>
      <c r="Q285" s="213"/>
      <c r="R285" s="213"/>
      <c r="S285" s="213"/>
    </row>
    <row r="286" spans="1:19" x14ac:dyDescent="0.25">
      <c r="A286" s="213"/>
      <c r="B286" s="213"/>
      <c r="C286" s="213"/>
      <c r="D286" s="213"/>
      <c r="E286" s="213"/>
      <c r="F286" s="213"/>
      <c r="G286" s="213"/>
      <c r="H286" s="213"/>
      <c r="I286" s="213"/>
      <c r="J286" s="213"/>
      <c r="K286" s="213"/>
      <c r="L286" s="213"/>
      <c r="M286" s="213"/>
      <c r="N286" s="213"/>
      <c r="O286" s="213"/>
      <c r="P286" s="213"/>
      <c r="Q286" s="213"/>
      <c r="R286" s="213"/>
      <c r="S286" s="213"/>
    </row>
    <row r="287" spans="1:19" x14ac:dyDescent="0.25">
      <c r="A287" s="213"/>
      <c r="B287" s="213"/>
      <c r="C287" s="213"/>
      <c r="D287" s="213"/>
      <c r="E287" s="213"/>
      <c r="F287" s="213"/>
      <c r="G287" s="213"/>
      <c r="H287" s="213"/>
      <c r="I287" s="213"/>
      <c r="J287" s="213"/>
      <c r="K287" s="213"/>
      <c r="L287" s="213"/>
      <c r="M287" s="213"/>
      <c r="N287" s="213"/>
      <c r="O287" s="213"/>
      <c r="P287" s="213"/>
      <c r="Q287" s="213"/>
      <c r="R287" s="213"/>
      <c r="S287" s="213"/>
    </row>
    <row r="288" spans="1:19" x14ac:dyDescent="0.25">
      <c r="A288" s="213"/>
      <c r="B288" s="213"/>
      <c r="C288" s="213"/>
      <c r="D288" s="213"/>
      <c r="E288" s="213"/>
      <c r="F288" s="213"/>
      <c r="G288" s="213"/>
      <c r="H288" s="213"/>
      <c r="I288" s="213"/>
      <c r="J288" s="213"/>
      <c r="K288" s="213"/>
      <c r="L288" s="213"/>
      <c r="M288" s="213"/>
      <c r="N288" s="213"/>
      <c r="O288" s="213"/>
      <c r="P288" s="213"/>
      <c r="Q288" s="213"/>
      <c r="R288" s="213"/>
      <c r="S288" s="213"/>
    </row>
    <row r="289" spans="1:19" x14ac:dyDescent="0.25">
      <c r="A289" s="213"/>
      <c r="B289" s="213"/>
      <c r="C289" s="213"/>
      <c r="D289" s="213"/>
      <c r="E289" s="213"/>
      <c r="F289" s="213"/>
      <c r="G289" s="213"/>
      <c r="H289" s="213"/>
      <c r="I289" s="213"/>
      <c r="J289" s="213"/>
      <c r="K289" s="213"/>
      <c r="L289" s="213"/>
      <c r="M289" s="213"/>
      <c r="N289" s="213"/>
      <c r="O289" s="213"/>
      <c r="P289" s="213"/>
      <c r="Q289" s="213"/>
      <c r="R289" s="213"/>
      <c r="S289" s="213"/>
    </row>
    <row r="290" spans="1:19" x14ac:dyDescent="0.25">
      <c r="A290" s="213"/>
      <c r="B290" s="213"/>
      <c r="C290" s="213"/>
      <c r="D290" s="213"/>
      <c r="E290" s="213"/>
      <c r="F290" s="213"/>
      <c r="G290" s="213"/>
      <c r="H290" s="213"/>
      <c r="I290" s="213"/>
      <c r="J290" s="213"/>
      <c r="K290" s="213"/>
      <c r="L290" s="213"/>
      <c r="M290" s="213"/>
      <c r="N290" s="213"/>
      <c r="O290" s="213"/>
      <c r="P290" s="213"/>
      <c r="Q290" s="213"/>
      <c r="R290" s="213"/>
      <c r="S290" s="213"/>
    </row>
    <row r="291" spans="1:19" x14ac:dyDescent="0.25">
      <c r="A291" s="213"/>
      <c r="B291" s="213"/>
      <c r="C291" s="213"/>
      <c r="D291" s="213"/>
      <c r="E291" s="213"/>
      <c r="F291" s="213"/>
      <c r="G291" s="213"/>
      <c r="H291" s="213"/>
      <c r="I291" s="213"/>
      <c r="J291" s="213"/>
      <c r="K291" s="213"/>
      <c r="L291" s="213"/>
      <c r="M291" s="213"/>
      <c r="N291" s="213"/>
      <c r="O291" s="213"/>
      <c r="P291" s="213"/>
      <c r="Q291" s="213"/>
      <c r="R291" s="213"/>
      <c r="S291" s="213"/>
    </row>
    <row r="292" spans="1:19" x14ac:dyDescent="0.25">
      <c r="A292" s="213"/>
      <c r="B292" s="213"/>
      <c r="C292" s="213"/>
      <c r="D292" s="213"/>
      <c r="E292" s="213"/>
      <c r="F292" s="213"/>
      <c r="G292" s="213"/>
      <c r="H292" s="213"/>
      <c r="I292" s="213"/>
      <c r="J292" s="213"/>
      <c r="K292" s="213"/>
      <c r="L292" s="213"/>
      <c r="M292" s="213"/>
      <c r="N292" s="213"/>
      <c r="O292" s="213"/>
      <c r="P292" s="213"/>
      <c r="Q292" s="213"/>
      <c r="R292" s="213"/>
      <c r="S292" s="213"/>
    </row>
    <row r="293" spans="1:19" x14ac:dyDescent="0.25">
      <c r="A293" s="213"/>
      <c r="B293" s="213"/>
      <c r="C293" s="213"/>
      <c r="D293" s="213"/>
      <c r="E293" s="213"/>
      <c r="F293" s="213"/>
      <c r="G293" s="213"/>
      <c r="H293" s="213"/>
      <c r="I293" s="213"/>
      <c r="J293" s="213"/>
      <c r="K293" s="213"/>
      <c r="L293" s="213"/>
      <c r="M293" s="213"/>
      <c r="N293" s="213"/>
      <c r="O293" s="213"/>
      <c r="P293" s="213"/>
      <c r="Q293" s="213"/>
      <c r="R293" s="213"/>
      <c r="S293" s="213"/>
    </row>
    <row r="294" spans="1:19" x14ac:dyDescent="0.25">
      <c r="A294" s="213"/>
      <c r="B294" s="213"/>
      <c r="C294" s="213"/>
      <c r="D294" s="213"/>
      <c r="E294" s="213"/>
      <c r="F294" s="213"/>
      <c r="G294" s="213"/>
      <c r="H294" s="213"/>
      <c r="I294" s="213"/>
      <c r="J294" s="213"/>
      <c r="K294" s="213"/>
      <c r="L294" s="213"/>
      <c r="M294" s="213"/>
      <c r="N294" s="213"/>
      <c r="O294" s="213"/>
      <c r="P294" s="213"/>
      <c r="Q294" s="213"/>
      <c r="R294" s="213"/>
      <c r="S294" s="213"/>
    </row>
    <row r="295" spans="1:19" x14ac:dyDescent="0.25">
      <c r="A295" s="213"/>
      <c r="B295" s="213"/>
      <c r="C295" s="213"/>
      <c r="D295" s="213"/>
      <c r="E295" s="213"/>
      <c r="F295" s="213"/>
      <c r="G295" s="213"/>
      <c r="H295" s="213"/>
      <c r="I295" s="213"/>
      <c r="J295" s="213"/>
      <c r="K295" s="213"/>
      <c r="L295" s="213"/>
      <c r="M295" s="213"/>
      <c r="N295" s="213"/>
      <c r="O295" s="213"/>
      <c r="P295" s="213"/>
      <c r="Q295" s="213"/>
      <c r="R295" s="213"/>
      <c r="S295" s="213"/>
    </row>
    <row r="296" spans="1:19" x14ac:dyDescent="0.25">
      <c r="A296" s="213"/>
      <c r="B296" s="213"/>
      <c r="C296" s="213"/>
      <c r="D296" s="213"/>
      <c r="E296" s="213"/>
      <c r="F296" s="213"/>
      <c r="G296" s="213"/>
      <c r="H296" s="213"/>
      <c r="I296" s="213"/>
      <c r="J296" s="213"/>
      <c r="K296" s="213"/>
      <c r="L296" s="213"/>
      <c r="M296" s="213"/>
      <c r="N296" s="213"/>
      <c r="O296" s="213"/>
      <c r="P296" s="213"/>
      <c r="Q296" s="213"/>
      <c r="R296" s="213"/>
      <c r="S296" s="213"/>
    </row>
    <row r="297" spans="1:19" x14ac:dyDescent="0.25">
      <c r="A297" s="213"/>
      <c r="B297" s="213"/>
      <c r="C297" s="213"/>
      <c r="D297" s="213"/>
      <c r="E297" s="213"/>
      <c r="F297" s="213"/>
      <c r="G297" s="213"/>
      <c r="H297" s="213"/>
      <c r="I297" s="213"/>
      <c r="J297" s="213"/>
      <c r="K297" s="213"/>
      <c r="L297" s="213"/>
      <c r="M297" s="213"/>
      <c r="N297" s="213"/>
      <c r="O297" s="213"/>
      <c r="P297" s="213"/>
      <c r="Q297" s="213"/>
      <c r="R297" s="213"/>
      <c r="S297" s="213"/>
    </row>
    <row r="298" spans="1:19" x14ac:dyDescent="0.25">
      <c r="A298" s="213"/>
      <c r="B298" s="213"/>
      <c r="C298" s="213"/>
      <c r="D298" s="213"/>
      <c r="E298" s="213"/>
      <c r="F298" s="213"/>
      <c r="G298" s="213"/>
      <c r="H298" s="213"/>
      <c r="I298" s="213"/>
      <c r="J298" s="213"/>
      <c r="K298" s="213"/>
      <c r="L298" s="213"/>
      <c r="M298" s="213"/>
      <c r="N298" s="213"/>
      <c r="O298" s="213"/>
      <c r="P298" s="213"/>
      <c r="Q298" s="213"/>
      <c r="R298" s="213"/>
      <c r="S298" s="213"/>
    </row>
    <row r="299" spans="1:19" x14ac:dyDescent="0.25">
      <c r="A299" s="213"/>
      <c r="B299" s="213"/>
      <c r="C299" s="213"/>
      <c r="D299" s="213"/>
      <c r="E299" s="213"/>
      <c r="F299" s="213"/>
      <c r="G299" s="213"/>
      <c r="H299" s="213"/>
      <c r="I299" s="213"/>
      <c r="J299" s="213"/>
      <c r="K299" s="213"/>
      <c r="L299" s="213"/>
      <c r="M299" s="213"/>
      <c r="N299" s="213"/>
      <c r="O299" s="213"/>
      <c r="P299" s="213"/>
      <c r="Q299" s="213"/>
      <c r="R299" s="213"/>
      <c r="S299" s="213"/>
    </row>
    <row r="300" spans="1:19" x14ac:dyDescent="0.25">
      <c r="A300" s="213"/>
      <c r="B300" s="213"/>
      <c r="C300" s="213"/>
      <c r="D300" s="213"/>
      <c r="E300" s="213"/>
      <c r="F300" s="213"/>
      <c r="G300" s="213"/>
      <c r="H300" s="213"/>
      <c r="I300" s="213"/>
      <c r="J300" s="213"/>
      <c r="K300" s="213"/>
      <c r="L300" s="213"/>
      <c r="M300" s="213"/>
      <c r="N300" s="213"/>
      <c r="O300" s="213"/>
      <c r="P300" s="213"/>
      <c r="Q300" s="213"/>
      <c r="R300" s="213"/>
      <c r="S300" s="213"/>
    </row>
    <row r="301" spans="1:19" x14ac:dyDescent="0.25">
      <c r="A301" s="213"/>
      <c r="B301" s="213"/>
      <c r="C301" s="213"/>
      <c r="D301" s="213"/>
      <c r="E301" s="213"/>
      <c r="F301" s="213"/>
      <c r="G301" s="213"/>
      <c r="H301" s="213"/>
      <c r="I301" s="213"/>
      <c r="J301" s="213"/>
      <c r="K301" s="213"/>
      <c r="L301" s="213"/>
      <c r="M301" s="213"/>
      <c r="N301" s="213"/>
      <c r="O301" s="213"/>
      <c r="P301" s="213"/>
      <c r="Q301" s="213"/>
      <c r="R301" s="213"/>
      <c r="S301" s="213"/>
    </row>
    <row r="302" spans="1:19" x14ac:dyDescent="0.25">
      <c r="A302" s="213"/>
      <c r="B302" s="213"/>
      <c r="C302" s="213"/>
      <c r="D302" s="213"/>
      <c r="E302" s="213"/>
      <c r="F302" s="213"/>
      <c r="G302" s="213"/>
      <c r="H302" s="213"/>
      <c r="I302" s="213"/>
      <c r="J302" s="213"/>
      <c r="K302" s="213"/>
      <c r="L302" s="213"/>
      <c r="M302" s="213"/>
      <c r="N302" s="213"/>
      <c r="O302" s="213"/>
      <c r="P302" s="213"/>
      <c r="Q302" s="213"/>
      <c r="R302" s="213"/>
      <c r="S302" s="213"/>
    </row>
    <row r="303" spans="1:19" x14ac:dyDescent="0.25">
      <c r="A303" s="213"/>
      <c r="B303" s="213"/>
      <c r="C303" s="213"/>
      <c r="D303" s="213"/>
      <c r="E303" s="213"/>
      <c r="F303" s="213"/>
      <c r="G303" s="213"/>
      <c r="H303" s="213"/>
      <c r="I303" s="213"/>
      <c r="J303" s="213"/>
      <c r="K303" s="213"/>
      <c r="L303" s="213"/>
      <c r="M303" s="213"/>
      <c r="N303" s="213"/>
      <c r="O303" s="213"/>
      <c r="P303" s="213"/>
      <c r="Q303" s="213"/>
      <c r="R303" s="213"/>
      <c r="S303" s="213"/>
    </row>
    <row r="304" spans="1:19" x14ac:dyDescent="0.25">
      <c r="A304" s="213"/>
      <c r="B304" s="213"/>
      <c r="C304" s="213"/>
      <c r="D304" s="213"/>
      <c r="E304" s="213"/>
      <c r="F304" s="213"/>
      <c r="G304" s="213"/>
      <c r="H304" s="213"/>
      <c r="I304" s="213"/>
      <c r="J304" s="213"/>
      <c r="K304" s="213"/>
      <c r="L304" s="213"/>
      <c r="M304" s="213"/>
      <c r="N304" s="213"/>
      <c r="O304" s="213"/>
      <c r="P304" s="213"/>
      <c r="Q304" s="213"/>
      <c r="R304" s="213"/>
      <c r="S304" s="213"/>
    </row>
    <row r="305" spans="1:19" x14ac:dyDescent="0.25">
      <c r="A305" s="213"/>
      <c r="B305" s="213"/>
      <c r="C305" s="213"/>
      <c r="D305" s="213"/>
      <c r="E305" s="213"/>
      <c r="F305" s="213"/>
      <c r="G305" s="213"/>
      <c r="H305" s="213"/>
      <c r="I305" s="213"/>
      <c r="J305" s="213"/>
      <c r="K305" s="213"/>
      <c r="L305" s="213"/>
      <c r="M305" s="213"/>
      <c r="N305" s="213"/>
      <c r="O305" s="213"/>
      <c r="P305" s="213"/>
      <c r="Q305" s="213"/>
      <c r="R305" s="213"/>
      <c r="S305" s="213"/>
    </row>
    <row r="306" spans="1:19" x14ac:dyDescent="0.25">
      <c r="A306" s="213"/>
      <c r="B306" s="213"/>
      <c r="C306" s="213"/>
      <c r="D306" s="213"/>
      <c r="E306" s="213"/>
      <c r="F306" s="213"/>
      <c r="G306" s="213"/>
      <c r="H306" s="213"/>
      <c r="I306" s="213"/>
      <c r="J306" s="213"/>
      <c r="K306" s="213"/>
      <c r="L306" s="213"/>
      <c r="M306" s="213"/>
      <c r="N306" s="213"/>
      <c r="O306" s="213"/>
      <c r="P306" s="213"/>
      <c r="Q306" s="213"/>
      <c r="R306" s="213"/>
      <c r="S306" s="213"/>
    </row>
    <row r="307" spans="1:19" x14ac:dyDescent="0.25">
      <c r="A307" s="213"/>
      <c r="B307" s="213"/>
      <c r="C307" s="213"/>
      <c r="D307" s="213"/>
      <c r="E307" s="213"/>
      <c r="F307" s="213"/>
      <c r="G307" s="213"/>
      <c r="H307" s="213"/>
      <c r="I307" s="213"/>
      <c r="J307" s="213"/>
      <c r="K307" s="213"/>
      <c r="L307" s="213"/>
      <c r="M307" s="213"/>
      <c r="N307" s="213"/>
      <c r="O307" s="213"/>
      <c r="P307" s="213"/>
      <c r="Q307" s="213"/>
      <c r="R307" s="213"/>
      <c r="S307" s="213"/>
    </row>
    <row r="308" spans="1:19" x14ac:dyDescent="0.25">
      <c r="A308" s="213"/>
      <c r="B308" s="213"/>
      <c r="C308" s="213"/>
      <c r="D308" s="213"/>
      <c r="E308" s="213"/>
      <c r="F308" s="213"/>
      <c r="G308" s="213"/>
      <c r="H308" s="213"/>
      <c r="I308" s="213"/>
      <c r="J308" s="213"/>
      <c r="K308" s="213"/>
      <c r="L308" s="213"/>
      <c r="M308" s="213"/>
      <c r="N308" s="213"/>
      <c r="O308" s="213"/>
      <c r="P308" s="213"/>
      <c r="Q308" s="213"/>
      <c r="R308" s="213"/>
      <c r="S308" s="213"/>
    </row>
    <row r="309" spans="1:19" x14ac:dyDescent="0.25">
      <c r="A309" s="213"/>
      <c r="B309" s="213"/>
      <c r="C309" s="213"/>
      <c r="D309" s="213"/>
      <c r="E309" s="213"/>
      <c r="F309" s="213"/>
      <c r="G309" s="213"/>
      <c r="H309" s="213"/>
      <c r="I309" s="213"/>
      <c r="J309" s="213"/>
      <c r="K309" s="213"/>
      <c r="L309" s="213"/>
      <c r="M309" s="213"/>
      <c r="N309" s="213"/>
      <c r="O309" s="213"/>
      <c r="P309" s="213"/>
      <c r="Q309" s="213"/>
      <c r="R309" s="213"/>
      <c r="S309" s="213"/>
    </row>
    <row r="310" spans="1:19" x14ac:dyDescent="0.25">
      <c r="A310" s="213"/>
      <c r="B310" s="213"/>
      <c r="C310" s="213"/>
      <c r="D310" s="213"/>
      <c r="E310" s="213"/>
      <c r="F310" s="213"/>
      <c r="G310" s="213"/>
      <c r="H310" s="213"/>
      <c r="I310" s="213"/>
      <c r="J310" s="213"/>
      <c r="K310" s="213"/>
      <c r="L310" s="213"/>
      <c r="M310" s="213"/>
      <c r="N310" s="213"/>
      <c r="O310" s="213"/>
      <c r="P310" s="213"/>
      <c r="Q310" s="213"/>
      <c r="R310" s="213"/>
      <c r="S310" s="213"/>
    </row>
    <row r="311" spans="1:19" x14ac:dyDescent="0.25">
      <c r="A311" s="213"/>
      <c r="B311" s="213"/>
      <c r="C311" s="213"/>
      <c r="D311" s="213"/>
      <c r="E311" s="213"/>
      <c r="F311" s="213"/>
      <c r="G311" s="213"/>
      <c r="H311" s="213"/>
      <c r="I311" s="213"/>
      <c r="J311" s="213"/>
      <c r="K311" s="213"/>
      <c r="L311" s="213"/>
      <c r="M311" s="213"/>
      <c r="N311" s="213"/>
      <c r="O311" s="213"/>
      <c r="P311" s="213"/>
      <c r="Q311" s="213"/>
      <c r="R311" s="213"/>
      <c r="S311" s="213"/>
    </row>
    <row r="312" spans="1:19" x14ac:dyDescent="0.25">
      <c r="A312" s="213"/>
      <c r="B312" s="213"/>
      <c r="C312" s="213"/>
      <c r="D312" s="213"/>
      <c r="E312" s="213"/>
      <c r="F312" s="213"/>
      <c r="G312" s="213"/>
      <c r="H312" s="213"/>
      <c r="I312" s="213"/>
      <c r="J312" s="213"/>
      <c r="K312" s="213"/>
      <c r="L312" s="213"/>
      <c r="M312" s="213"/>
      <c r="N312" s="213"/>
      <c r="O312" s="213"/>
      <c r="P312" s="213"/>
      <c r="Q312" s="213"/>
      <c r="R312" s="213"/>
      <c r="S312" s="213"/>
    </row>
    <row r="313" spans="1:19" x14ac:dyDescent="0.25">
      <c r="A313" s="213"/>
      <c r="B313" s="213"/>
      <c r="C313" s="213"/>
      <c r="D313" s="213"/>
      <c r="E313" s="213"/>
      <c r="F313" s="213"/>
      <c r="G313" s="213"/>
      <c r="H313" s="213"/>
      <c r="I313" s="213"/>
      <c r="J313" s="213"/>
      <c r="K313" s="213"/>
      <c r="L313" s="213"/>
      <c r="M313" s="213"/>
      <c r="N313" s="213"/>
      <c r="O313" s="213"/>
      <c r="P313" s="213"/>
      <c r="Q313" s="213"/>
      <c r="R313" s="213"/>
      <c r="S313" s="213"/>
    </row>
    <row r="314" spans="1:19" x14ac:dyDescent="0.25">
      <c r="A314" s="213"/>
      <c r="B314" s="213"/>
      <c r="C314" s="213"/>
      <c r="D314" s="213"/>
      <c r="E314" s="213"/>
      <c r="F314" s="213"/>
      <c r="G314" s="213"/>
      <c r="H314" s="213"/>
      <c r="I314" s="213"/>
      <c r="J314" s="213"/>
      <c r="K314" s="213"/>
      <c r="L314" s="213"/>
      <c r="M314" s="213"/>
      <c r="N314" s="213"/>
      <c r="O314" s="213"/>
      <c r="P314" s="213"/>
      <c r="Q314" s="213"/>
      <c r="R314" s="213"/>
      <c r="S314" s="213"/>
    </row>
    <row r="315" spans="1:19" x14ac:dyDescent="0.25">
      <c r="A315" s="213"/>
      <c r="B315" s="213"/>
      <c r="C315" s="213"/>
      <c r="D315" s="213"/>
      <c r="E315" s="213"/>
      <c r="F315" s="213"/>
      <c r="G315" s="213"/>
      <c r="H315" s="213"/>
      <c r="I315" s="213"/>
      <c r="J315" s="213"/>
      <c r="K315" s="213"/>
      <c r="L315" s="213"/>
      <c r="M315" s="213"/>
      <c r="N315" s="213"/>
      <c r="O315" s="213"/>
      <c r="P315" s="213"/>
      <c r="Q315" s="213"/>
      <c r="R315" s="213"/>
      <c r="S315" s="213"/>
    </row>
    <row r="316" spans="1:19" x14ac:dyDescent="0.25">
      <c r="A316" s="213"/>
      <c r="B316" s="213"/>
      <c r="C316" s="213"/>
      <c r="D316" s="213"/>
      <c r="E316" s="213"/>
      <c r="F316" s="213"/>
      <c r="G316" s="213"/>
      <c r="H316" s="213"/>
      <c r="I316" s="213"/>
      <c r="J316" s="213"/>
      <c r="K316" s="213"/>
      <c r="L316" s="213"/>
      <c r="M316" s="213"/>
      <c r="N316" s="213"/>
      <c r="O316" s="213"/>
      <c r="P316" s="213"/>
      <c r="Q316" s="213"/>
      <c r="R316" s="213"/>
      <c r="S316" s="213"/>
    </row>
    <row r="317" spans="1:19" x14ac:dyDescent="0.25">
      <c r="A317" s="213"/>
      <c r="B317" s="213"/>
      <c r="C317" s="213"/>
      <c r="D317" s="213"/>
      <c r="E317" s="213"/>
      <c r="F317" s="213"/>
      <c r="G317" s="213"/>
      <c r="H317" s="213"/>
      <c r="I317" s="213"/>
      <c r="J317" s="213"/>
      <c r="K317" s="213"/>
      <c r="L317" s="213"/>
      <c r="M317" s="213"/>
      <c r="N317" s="213"/>
      <c r="O317" s="213"/>
      <c r="P317" s="213"/>
      <c r="Q317" s="213"/>
      <c r="R317" s="213"/>
      <c r="S317" s="213"/>
    </row>
    <row r="318" spans="1:19" x14ac:dyDescent="0.25">
      <c r="A318" s="213"/>
      <c r="B318" s="213"/>
      <c r="C318" s="213"/>
      <c r="D318" s="213"/>
      <c r="E318" s="213"/>
      <c r="F318" s="213"/>
      <c r="G318" s="213"/>
      <c r="H318" s="213"/>
      <c r="I318" s="213"/>
      <c r="J318" s="213"/>
      <c r="K318" s="213"/>
      <c r="L318" s="213"/>
      <c r="M318" s="213"/>
      <c r="N318" s="213"/>
      <c r="O318" s="213"/>
      <c r="P318" s="213"/>
      <c r="Q318" s="213"/>
      <c r="R318" s="213"/>
      <c r="S318" s="213"/>
    </row>
    <row r="319" spans="1:19" x14ac:dyDescent="0.25">
      <c r="A319" s="213"/>
      <c r="B319" s="213"/>
      <c r="C319" s="213"/>
      <c r="D319" s="213"/>
      <c r="E319" s="213"/>
      <c r="F319" s="213"/>
      <c r="G319" s="213"/>
      <c r="H319" s="213"/>
      <c r="I319" s="213"/>
      <c r="J319" s="213"/>
      <c r="K319" s="213"/>
      <c r="L319" s="213"/>
      <c r="M319" s="213"/>
      <c r="N319" s="213"/>
      <c r="O319" s="213"/>
      <c r="P319" s="213"/>
      <c r="Q319" s="213"/>
      <c r="R319" s="213"/>
      <c r="S319" s="213"/>
    </row>
    <row r="320" spans="1:19" x14ac:dyDescent="0.25">
      <c r="A320" s="213"/>
      <c r="B320" s="213"/>
      <c r="C320" s="213"/>
      <c r="D320" s="213"/>
      <c r="E320" s="213"/>
      <c r="F320" s="213"/>
      <c r="G320" s="213"/>
      <c r="H320" s="213"/>
      <c r="I320" s="213"/>
      <c r="J320" s="213"/>
      <c r="K320" s="213"/>
      <c r="L320" s="213"/>
      <c r="M320" s="213"/>
      <c r="N320" s="213"/>
      <c r="O320" s="213"/>
      <c r="P320" s="213"/>
      <c r="Q320" s="213"/>
      <c r="R320" s="213"/>
      <c r="S320" s="213"/>
    </row>
    <row r="321" spans="1:19" x14ac:dyDescent="0.25">
      <c r="A321" s="213"/>
      <c r="B321" s="213"/>
      <c r="C321" s="213"/>
      <c r="D321" s="213"/>
      <c r="E321" s="213"/>
      <c r="F321" s="213"/>
      <c r="G321" s="213"/>
      <c r="H321" s="213"/>
      <c r="I321" s="213"/>
      <c r="J321" s="213"/>
      <c r="K321" s="213"/>
      <c r="L321" s="213"/>
      <c r="M321" s="213"/>
      <c r="N321" s="213"/>
      <c r="O321" s="213"/>
      <c r="P321" s="213"/>
      <c r="Q321" s="213"/>
      <c r="R321" s="213"/>
      <c r="S321" s="213"/>
    </row>
    <row r="322" spans="1:19" x14ac:dyDescent="0.25">
      <c r="A322" s="213"/>
      <c r="B322" s="213"/>
      <c r="C322" s="213"/>
      <c r="D322" s="213"/>
      <c r="E322" s="213"/>
      <c r="F322" s="213"/>
      <c r="G322" s="213"/>
      <c r="H322" s="213"/>
      <c r="I322" s="213"/>
      <c r="J322" s="213"/>
      <c r="K322" s="213"/>
      <c r="L322" s="213"/>
      <c r="M322" s="213"/>
      <c r="N322" s="213"/>
      <c r="O322" s="213"/>
      <c r="P322" s="213"/>
      <c r="Q322" s="213"/>
      <c r="R322" s="213"/>
      <c r="S322" s="213"/>
    </row>
    <row r="323" spans="1:19" x14ac:dyDescent="0.25">
      <c r="A323" s="213"/>
      <c r="B323" s="213"/>
      <c r="C323" s="213"/>
      <c r="D323" s="213"/>
      <c r="E323" s="213"/>
      <c r="F323" s="213"/>
      <c r="G323" s="213"/>
      <c r="H323" s="213"/>
      <c r="I323" s="213"/>
      <c r="J323" s="213"/>
      <c r="K323" s="213"/>
      <c r="L323" s="213"/>
      <c r="M323" s="213"/>
      <c r="N323" s="213"/>
      <c r="O323" s="213"/>
      <c r="P323" s="213"/>
      <c r="Q323" s="213"/>
      <c r="R323" s="213"/>
      <c r="S323" s="213"/>
    </row>
    <row r="324" spans="1:19" x14ac:dyDescent="0.25">
      <c r="A324" s="213"/>
      <c r="B324" s="213"/>
      <c r="C324" s="213"/>
      <c r="D324" s="213"/>
      <c r="E324" s="213"/>
      <c r="F324" s="213"/>
      <c r="G324" s="213"/>
      <c r="H324" s="213"/>
      <c r="I324" s="213"/>
      <c r="J324" s="213"/>
      <c r="K324" s="213"/>
      <c r="L324" s="213"/>
      <c r="M324" s="213"/>
      <c r="N324" s="213"/>
      <c r="O324" s="213"/>
      <c r="P324" s="213"/>
      <c r="Q324" s="213"/>
      <c r="R324" s="213"/>
      <c r="S324" s="213"/>
    </row>
    <row r="325" spans="1:19" x14ac:dyDescent="0.25">
      <c r="A325" s="213"/>
      <c r="B325" s="213"/>
      <c r="C325" s="213"/>
      <c r="D325" s="213"/>
      <c r="E325" s="213"/>
      <c r="F325" s="213"/>
      <c r="G325" s="213"/>
      <c r="H325" s="213"/>
      <c r="I325" s="213"/>
      <c r="J325" s="213"/>
      <c r="K325" s="213"/>
      <c r="L325" s="213"/>
      <c r="M325" s="213"/>
      <c r="N325" s="213"/>
      <c r="O325" s="213"/>
      <c r="P325" s="213"/>
      <c r="Q325" s="213"/>
      <c r="R325" s="213"/>
      <c r="S325" s="213"/>
    </row>
    <row r="326" spans="1:19" x14ac:dyDescent="0.25">
      <c r="A326" s="213"/>
      <c r="B326" s="213"/>
      <c r="C326" s="213"/>
      <c r="D326" s="213"/>
      <c r="E326" s="213"/>
      <c r="F326" s="213"/>
      <c r="G326" s="213"/>
      <c r="H326" s="213"/>
      <c r="I326" s="213"/>
      <c r="J326" s="213"/>
      <c r="K326" s="213"/>
      <c r="L326" s="213"/>
      <c r="M326" s="213"/>
      <c r="N326" s="213"/>
      <c r="O326" s="213"/>
      <c r="P326" s="213"/>
      <c r="Q326" s="213"/>
      <c r="R326" s="213"/>
      <c r="S326" s="213"/>
    </row>
    <row r="327" spans="1:19" x14ac:dyDescent="0.25">
      <c r="A327" s="213"/>
      <c r="B327" s="213"/>
      <c r="C327" s="213"/>
      <c r="D327" s="213"/>
      <c r="E327" s="213"/>
      <c r="F327" s="213"/>
      <c r="G327" s="213"/>
      <c r="H327" s="213"/>
      <c r="I327" s="213"/>
      <c r="J327" s="213"/>
      <c r="K327" s="213"/>
      <c r="L327" s="213"/>
      <c r="M327" s="213"/>
      <c r="N327" s="213"/>
      <c r="O327" s="213"/>
      <c r="P327" s="213"/>
      <c r="Q327" s="213"/>
      <c r="R327" s="213"/>
      <c r="S327" s="213"/>
    </row>
    <row r="328" spans="1:19" x14ac:dyDescent="0.25">
      <c r="A328" s="213"/>
      <c r="B328" s="213"/>
      <c r="C328" s="213"/>
      <c r="D328" s="213"/>
      <c r="E328" s="213"/>
      <c r="F328" s="213"/>
      <c r="G328" s="213"/>
      <c r="H328" s="213"/>
      <c r="I328" s="213"/>
      <c r="J328" s="213"/>
      <c r="K328" s="213"/>
      <c r="L328" s="213"/>
      <c r="M328" s="213"/>
      <c r="N328" s="213"/>
      <c r="O328" s="213"/>
      <c r="P328" s="213"/>
      <c r="Q328" s="213"/>
      <c r="R328" s="213"/>
      <c r="S328" s="213"/>
    </row>
    <row r="329" spans="1:19" x14ac:dyDescent="0.25">
      <c r="A329" s="213"/>
      <c r="B329" s="213"/>
      <c r="C329" s="213"/>
      <c r="D329" s="213"/>
      <c r="E329" s="213"/>
      <c r="F329" s="213"/>
      <c r="G329" s="213"/>
      <c r="H329" s="213"/>
      <c r="I329" s="213"/>
      <c r="J329" s="213"/>
      <c r="K329" s="213"/>
      <c r="L329" s="213"/>
      <c r="M329" s="213"/>
      <c r="N329" s="213"/>
      <c r="O329" s="213"/>
      <c r="P329" s="213"/>
      <c r="Q329" s="213"/>
      <c r="R329" s="213"/>
      <c r="S329" s="213"/>
    </row>
    <row r="330" spans="1:19" x14ac:dyDescent="0.25">
      <c r="A330" s="213"/>
      <c r="B330" s="213"/>
      <c r="C330" s="213"/>
      <c r="D330" s="213"/>
      <c r="E330" s="213"/>
      <c r="F330" s="213"/>
      <c r="G330" s="213"/>
      <c r="H330" s="213"/>
      <c r="I330" s="213"/>
      <c r="J330" s="213"/>
      <c r="K330" s="213"/>
      <c r="L330" s="213"/>
      <c r="M330" s="213"/>
      <c r="N330" s="213"/>
      <c r="O330" s="213"/>
      <c r="P330" s="213"/>
      <c r="Q330" s="213"/>
      <c r="R330" s="213"/>
      <c r="S330" s="213"/>
    </row>
    <row r="331" spans="1:19" x14ac:dyDescent="0.25">
      <c r="A331" s="213"/>
      <c r="B331" s="213"/>
      <c r="C331" s="213"/>
      <c r="D331" s="213"/>
      <c r="E331" s="213"/>
      <c r="F331" s="213"/>
      <c r="G331" s="213"/>
      <c r="H331" s="213"/>
      <c r="I331" s="213"/>
      <c r="J331" s="213"/>
      <c r="K331" s="213"/>
      <c r="L331" s="213"/>
      <c r="M331" s="213"/>
      <c r="N331" s="213"/>
      <c r="O331" s="213"/>
      <c r="P331" s="213"/>
      <c r="Q331" s="213"/>
      <c r="R331" s="213"/>
      <c r="S331" s="213"/>
    </row>
    <row r="332" spans="1:19" x14ac:dyDescent="0.25">
      <c r="A332" s="213"/>
      <c r="B332" s="213"/>
      <c r="C332" s="213"/>
      <c r="D332" s="213"/>
      <c r="E332" s="213"/>
      <c r="F332" s="213"/>
      <c r="G332" s="213"/>
      <c r="H332" s="213"/>
      <c r="I332" s="213"/>
      <c r="J332" s="213"/>
      <c r="K332" s="213"/>
      <c r="L332" s="213"/>
      <c r="M332" s="213"/>
      <c r="N332" s="213"/>
      <c r="O332" s="213"/>
      <c r="P332" s="213"/>
      <c r="Q332" s="213"/>
      <c r="R332" s="213"/>
      <c r="S332" s="213"/>
    </row>
    <row r="333" spans="1:19" x14ac:dyDescent="0.25">
      <c r="A333" s="213"/>
      <c r="B333" s="213"/>
      <c r="C333" s="213"/>
      <c r="D333" s="213"/>
      <c r="E333" s="213"/>
      <c r="F333" s="213"/>
      <c r="G333" s="213"/>
      <c r="H333" s="213"/>
      <c r="I333" s="213"/>
      <c r="J333" s="213"/>
      <c r="K333" s="213"/>
      <c r="L333" s="213"/>
      <c r="M333" s="213"/>
      <c r="N333" s="213"/>
      <c r="O333" s="213"/>
      <c r="P333" s="213"/>
      <c r="Q333" s="213"/>
      <c r="R333" s="213"/>
      <c r="S333" s="213"/>
    </row>
    <row r="334" spans="1:19" x14ac:dyDescent="0.25">
      <c r="A334" s="213"/>
      <c r="B334" s="213"/>
      <c r="C334" s="213"/>
      <c r="D334" s="213"/>
      <c r="E334" s="213"/>
      <c r="F334" s="213"/>
      <c r="G334" s="213"/>
      <c r="H334" s="213"/>
      <c r="I334" s="213"/>
      <c r="J334" s="213"/>
      <c r="K334" s="213"/>
      <c r="L334" s="213"/>
      <c r="M334" s="213"/>
      <c r="N334" s="213"/>
      <c r="O334" s="213"/>
      <c r="P334" s="213"/>
      <c r="Q334" s="213"/>
      <c r="R334" s="213"/>
      <c r="S334" s="213"/>
    </row>
    <row r="335" spans="1:19" x14ac:dyDescent="0.25">
      <c r="A335" s="213"/>
      <c r="B335" s="213"/>
      <c r="C335" s="213"/>
      <c r="D335" s="213"/>
      <c r="E335" s="213"/>
      <c r="F335" s="213"/>
      <c r="G335" s="213"/>
      <c r="H335" s="213"/>
      <c r="I335" s="213"/>
      <c r="J335" s="213"/>
      <c r="K335" s="213"/>
      <c r="L335" s="213"/>
      <c r="M335" s="213"/>
      <c r="N335" s="213"/>
      <c r="O335" s="213"/>
      <c r="P335" s="213"/>
      <c r="Q335" s="213"/>
      <c r="R335" s="213"/>
      <c r="S335" s="213"/>
    </row>
    <row r="336" spans="1:19" x14ac:dyDescent="0.25">
      <c r="A336" s="213"/>
      <c r="B336" s="213"/>
      <c r="C336" s="213"/>
      <c r="D336" s="213"/>
      <c r="E336" s="213"/>
      <c r="F336" s="213"/>
      <c r="G336" s="213"/>
      <c r="H336" s="213"/>
      <c r="I336" s="213"/>
      <c r="J336" s="213"/>
      <c r="K336" s="213"/>
      <c r="L336" s="213"/>
      <c r="M336" s="213"/>
      <c r="N336" s="213"/>
      <c r="O336" s="213"/>
      <c r="P336" s="213"/>
      <c r="Q336" s="213"/>
      <c r="R336" s="213"/>
      <c r="S336" s="213"/>
    </row>
    <row r="337" spans="1:19" x14ac:dyDescent="0.25">
      <c r="A337" s="213"/>
      <c r="B337" s="213"/>
      <c r="C337" s="213"/>
      <c r="D337" s="213"/>
      <c r="E337" s="213"/>
      <c r="F337" s="213"/>
      <c r="G337" s="213"/>
      <c r="H337" s="213"/>
      <c r="I337" s="213"/>
      <c r="J337" s="213"/>
      <c r="K337" s="213"/>
      <c r="L337" s="213"/>
      <c r="M337" s="213"/>
      <c r="N337" s="213"/>
      <c r="O337" s="213"/>
      <c r="P337" s="213"/>
      <c r="Q337" s="213"/>
      <c r="R337" s="213"/>
      <c r="S337" s="213"/>
    </row>
    <row r="338" spans="1:19" x14ac:dyDescent="0.25">
      <c r="A338" s="213"/>
      <c r="B338" s="213"/>
      <c r="C338" s="213"/>
      <c r="D338" s="213"/>
      <c r="E338" s="213"/>
      <c r="F338" s="213"/>
      <c r="G338" s="213"/>
      <c r="H338" s="213"/>
      <c r="I338" s="213"/>
      <c r="J338" s="213"/>
      <c r="K338" s="213"/>
      <c r="L338" s="213"/>
      <c r="M338" s="213"/>
      <c r="N338" s="213"/>
      <c r="O338" s="213"/>
      <c r="P338" s="213"/>
      <c r="Q338" s="213"/>
      <c r="R338" s="213"/>
      <c r="S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M_TP2000.PS.0063</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местоположение'!A15:C15</f>
        <v>Реконструкция ПС 110 кВ УГП-10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442</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337</v>
      </c>
      <c r="D19" s="329" t="s">
        <v>336</v>
      </c>
      <c r="E19" s="329" t="s">
        <v>107</v>
      </c>
      <c r="F19" s="329" t="s">
        <v>106</v>
      </c>
      <c r="G19" s="329" t="s">
        <v>332</v>
      </c>
      <c r="H19" s="329" t="s">
        <v>105</v>
      </c>
      <c r="I19" s="329" t="s">
        <v>104</v>
      </c>
      <c r="J19" s="329" t="s">
        <v>103</v>
      </c>
      <c r="K19" s="329" t="s">
        <v>102</v>
      </c>
      <c r="L19" s="329" t="s">
        <v>101</v>
      </c>
      <c r="M19" s="329" t="s">
        <v>100</v>
      </c>
      <c r="N19" s="329" t="s">
        <v>99</v>
      </c>
      <c r="O19" s="329" t="s">
        <v>98</v>
      </c>
      <c r="P19" s="329" t="s">
        <v>97</v>
      </c>
      <c r="Q19" s="329" t="s">
        <v>335</v>
      </c>
      <c r="R19" s="329"/>
      <c r="S19" s="334" t="s">
        <v>434</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9" t="s">
        <v>333</v>
      </c>
      <c r="R20" s="40" t="s">
        <v>334</v>
      </c>
      <c r="S20" s="334"/>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M_TP2000.PS.0063</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местоположение'!A15:C15</f>
        <v>Реконструкция ПС 110 кВ УГП-10 (замена систем оперативного тока и собственных нужд)</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4" t="s">
        <v>447</v>
      </c>
      <c r="B19" s="354"/>
      <c r="C19" s="354"/>
      <c r="D19" s="354"/>
      <c r="E19" s="354"/>
      <c r="F19" s="354"/>
      <c r="G19" s="354"/>
      <c r="H19" s="354"/>
      <c r="I19" s="354"/>
      <c r="J19" s="354"/>
      <c r="K19" s="354"/>
      <c r="L19" s="354"/>
      <c r="M19" s="354"/>
      <c r="N19" s="354"/>
      <c r="O19" s="354"/>
      <c r="P19" s="354"/>
      <c r="Q19" s="354"/>
      <c r="R19" s="354"/>
      <c r="S19" s="354"/>
      <c r="T19" s="354"/>
    </row>
    <row r="20" spans="1:20" s="56"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229</v>
      </c>
      <c r="C21" s="342"/>
      <c r="D21" s="345" t="s">
        <v>130</v>
      </c>
      <c r="E21" s="341" t="s">
        <v>475</v>
      </c>
      <c r="F21" s="342"/>
      <c r="G21" s="341" t="s">
        <v>279</v>
      </c>
      <c r="H21" s="342"/>
      <c r="I21" s="341" t="s">
        <v>129</v>
      </c>
      <c r="J21" s="342"/>
      <c r="K21" s="345" t="s">
        <v>128</v>
      </c>
      <c r="L21" s="341" t="s">
        <v>127</v>
      </c>
      <c r="M21" s="342"/>
      <c r="N21" s="341" t="s">
        <v>471</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89" t="s">
        <v>123</v>
      </c>
      <c r="R22" s="89" t="s">
        <v>446</v>
      </c>
      <c r="S22" s="89" t="s">
        <v>122</v>
      </c>
      <c r="T22" s="89" t="s">
        <v>121</v>
      </c>
    </row>
    <row r="23" spans="1:20" ht="51.75" customHeight="1" x14ac:dyDescent="0.25">
      <c r="A23" s="350"/>
      <c r="B23" s="152" t="s">
        <v>119</v>
      </c>
      <c r="C23" s="152" t="s">
        <v>120</v>
      </c>
      <c r="D23" s="34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40" t="s">
        <v>479</v>
      </c>
      <c r="C44" s="340"/>
      <c r="D44" s="340"/>
      <c r="E44" s="340"/>
      <c r="F44" s="340"/>
      <c r="G44" s="340"/>
      <c r="H44" s="340"/>
      <c r="I44" s="340"/>
      <c r="J44" s="340"/>
      <c r="K44" s="340"/>
      <c r="L44" s="340"/>
      <c r="M44" s="340"/>
      <c r="N44" s="340"/>
      <c r="O44" s="340"/>
      <c r="P44" s="340"/>
      <c r="Q44" s="340"/>
      <c r="R44" s="340"/>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M_TP2000.PS.0063</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Реконструкция ПС 110 кВ УГП-10 (замена систем оперативного тока и собственных нужд)</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449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6" customFormat="1" ht="21" customHeight="1" x14ac:dyDescent="0.25"/>
    <row r="21" spans="1:27" ht="15.75" customHeight="1" x14ac:dyDescent="0.25">
      <c r="A21" s="356" t="s">
        <v>5</v>
      </c>
      <c r="B21" s="359" t="s">
        <v>455</v>
      </c>
      <c r="C21" s="360"/>
      <c r="D21" s="359" t="s">
        <v>457</v>
      </c>
      <c r="E21" s="360"/>
      <c r="F21" s="351" t="s">
        <v>102</v>
      </c>
      <c r="G21" s="353"/>
      <c r="H21" s="353"/>
      <c r="I21" s="352"/>
      <c r="J21" s="356" t="s">
        <v>458</v>
      </c>
      <c r="K21" s="359" t="s">
        <v>459</v>
      </c>
      <c r="L21" s="360"/>
      <c r="M21" s="359" t="s">
        <v>460</v>
      </c>
      <c r="N21" s="360"/>
      <c r="O21" s="359" t="s">
        <v>448</v>
      </c>
      <c r="P21" s="360"/>
      <c r="Q21" s="359" t="s">
        <v>135</v>
      </c>
      <c r="R21" s="360"/>
      <c r="S21" s="356" t="s">
        <v>134</v>
      </c>
      <c r="T21" s="356" t="s">
        <v>461</v>
      </c>
      <c r="U21" s="356" t="s">
        <v>456</v>
      </c>
      <c r="V21" s="359" t="s">
        <v>133</v>
      </c>
      <c r="W21" s="360"/>
      <c r="X21" s="351" t="s">
        <v>125</v>
      </c>
      <c r="Y21" s="353"/>
      <c r="Z21" s="351" t="s">
        <v>124</v>
      </c>
      <c r="AA21" s="353"/>
    </row>
    <row r="22" spans="1:27" ht="216" customHeight="1" x14ac:dyDescent="0.25">
      <c r="A22" s="357"/>
      <c r="B22" s="361"/>
      <c r="C22" s="362"/>
      <c r="D22" s="361"/>
      <c r="E22" s="362"/>
      <c r="F22" s="351" t="s">
        <v>132</v>
      </c>
      <c r="G22" s="352"/>
      <c r="H22" s="351" t="s">
        <v>131</v>
      </c>
      <c r="I22" s="352"/>
      <c r="J22" s="358"/>
      <c r="K22" s="361"/>
      <c r="L22" s="362"/>
      <c r="M22" s="361"/>
      <c r="N22" s="362"/>
      <c r="O22" s="361"/>
      <c r="P22" s="362"/>
      <c r="Q22" s="361"/>
      <c r="R22" s="362"/>
      <c r="S22" s="358"/>
      <c r="T22" s="358"/>
      <c r="U22" s="358"/>
      <c r="V22" s="361"/>
      <c r="W22" s="362"/>
      <c r="X22" s="89" t="s">
        <v>123</v>
      </c>
      <c r="Y22" s="89" t="s">
        <v>446</v>
      </c>
      <c r="Z22" s="89" t="s">
        <v>122</v>
      </c>
      <c r="AA22" s="89" t="s">
        <v>121</v>
      </c>
    </row>
    <row r="23" spans="1:27" ht="60" customHeight="1" x14ac:dyDescent="0.25">
      <c r="A23" s="358"/>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M_TP2000.PS.0063</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Реконструкция ПС 110 кВ УГП-10 (замена систем оперативного тока и собственных нужд)</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441</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7"/>
      <c r="AB6" s="14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7"/>
      <c r="AB7" s="147"/>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8"/>
      <c r="AB8" s="148"/>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9"/>
      <c r="AB9" s="14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7"/>
      <c r="AB10" s="147"/>
    </row>
    <row r="11" spans="1:28" ht="15.75" x14ac:dyDescent="0.25">
      <c r="A11" s="331" t="str">
        <f>'1. паспорт местоположение'!A12:C12</f>
        <v>M_TP2000.PS.0063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8"/>
      <c r="AB11" s="148"/>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9"/>
      <c r="AB12" s="149"/>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Реконструкция ПС 110 кВ УГП-10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8"/>
      <c r="AB14" s="148"/>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9"/>
      <c r="AB15" s="14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8"/>
      <c r="AB16" s="15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8"/>
      <c r="AB17" s="15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8"/>
      <c r="AB18" s="15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8"/>
      <c r="AB19" s="158"/>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9"/>
      <c r="AB20" s="15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9"/>
      <c r="AB21" s="159"/>
    </row>
    <row r="22" spans="1:28" x14ac:dyDescent="0.25">
      <c r="A22" s="365" t="s">
        <v>472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0"/>
      <c r="AB22" s="160"/>
    </row>
    <row r="23" spans="1:28" ht="32.25" customHeight="1" x14ac:dyDescent="0.25">
      <c r="A23" s="367" t="s">
        <v>328</v>
      </c>
      <c r="B23" s="368"/>
      <c r="C23" s="368"/>
      <c r="D23" s="368"/>
      <c r="E23" s="368"/>
      <c r="F23" s="368"/>
      <c r="G23" s="368"/>
      <c r="H23" s="368"/>
      <c r="I23" s="368"/>
      <c r="J23" s="368"/>
      <c r="K23" s="368"/>
      <c r="L23" s="369"/>
      <c r="M23" s="366" t="s">
        <v>329</v>
      </c>
      <c r="N23" s="366"/>
      <c r="O23" s="366"/>
      <c r="P23" s="366"/>
      <c r="Q23" s="366"/>
      <c r="R23" s="366"/>
      <c r="S23" s="366"/>
      <c r="T23" s="366"/>
      <c r="U23" s="366"/>
      <c r="V23" s="366"/>
      <c r="W23" s="366"/>
      <c r="X23" s="366"/>
      <c r="Y23" s="366"/>
      <c r="Z23" s="366"/>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M_TP2000.PS.0063</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Реконструкция ПС 110 кВ УГП-10 (замена систем оперативного тока и собственных нужд)</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1" t="s">
        <v>450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2" t="s">
        <v>86</v>
      </c>
      <c r="F19" s="373"/>
      <c r="G19" s="373"/>
      <c r="H19" s="373"/>
      <c r="I19" s="374"/>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I15" sqref="I15"/>
    </sheetView>
  </sheetViews>
  <sheetFormatPr defaultRowHeight="15.75" outlineLevelRow="1" x14ac:dyDescent="0.25"/>
  <cols>
    <col min="1" max="1" width="61.7109375" style="238" customWidth="1"/>
    <col min="2" max="2" width="23.42578125" style="238" customWidth="1"/>
    <col min="3" max="3" width="16.7109375" style="238" customWidth="1"/>
    <col min="4" max="4" width="22.140625" style="238" customWidth="1"/>
    <col min="5" max="5" width="20.28515625" style="238" customWidth="1"/>
    <col min="6" max="19" width="16.7109375" style="238" customWidth="1"/>
    <col min="20" max="20" width="18.85546875" style="238" customWidth="1"/>
    <col min="21" max="21" width="20.5703125" style="238" customWidth="1"/>
    <col min="22" max="23" width="16.7109375" style="238" customWidth="1"/>
    <col min="24" max="24" width="26.28515625" style="238" customWidth="1"/>
    <col min="25" max="43" width="16.7109375" style="238" customWidth="1"/>
    <col min="44" max="61" width="17.85546875" style="238" customWidth="1"/>
    <col min="62" max="91" width="16.7109375" style="238" customWidth="1"/>
    <col min="92" max="16384" width="9.140625" style="238"/>
  </cols>
  <sheetData>
    <row r="1" spans="1:77" s="237" customFormat="1" ht="12.75" customHeight="1" x14ac:dyDescent="0.2">
      <c r="A1" s="381" t="str">
        <f>[2]Language!A$589 &amp; " :: " &amp; Prj_Name</f>
        <v>Данные :: Реконструкция ПС 110 кВ УГП-10 (замена систем оперативного тока и собственных нужд)</v>
      </c>
      <c r="B1" s="236">
        <f>Prj_StartYear+Prj_Invest-1</f>
        <v>2025</v>
      </c>
      <c r="C1" s="236">
        <f>B1+1</f>
        <v>2026</v>
      </c>
      <c r="D1" s="236">
        <f t="shared" ref="D1:BI2" si="0">C1+1</f>
        <v>2027</v>
      </c>
      <c r="E1" s="236">
        <f t="shared" si="0"/>
        <v>2028</v>
      </c>
      <c r="F1" s="236">
        <f t="shared" si="0"/>
        <v>2029</v>
      </c>
      <c r="G1" s="236">
        <f t="shared" si="0"/>
        <v>2030</v>
      </c>
      <c r="H1" s="236">
        <f t="shared" si="0"/>
        <v>2031</v>
      </c>
      <c r="I1" s="236">
        <f t="shared" si="0"/>
        <v>2032</v>
      </c>
      <c r="J1" s="236">
        <f t="shared" si="0"/>
        <v>2033</v>
      </c>
      <c r="K1" s="236">
        <f t="shared" si="0"/>
        <v>2034</v>
      </c>
      <c r="L1" s="236">
        <f t="shared" si="0"/>
        <v>2035</v>
      </c>
      <c r="M1" s="236">
        <f t="shared" si="0"/>
        <v>2036</v>
      </c>
      <c r="N1" s="236">
        <f t="shared" si="0"/>
        <v>2037</v>
      </c>
      <c r="O1" s="236">
        <f t="shared" si="0"/>
        <v>2038</v>
      </c>
      <c r="P1" s="236">
        <f t="shared" si="0"/>
        <v>2039</v>
      </c>
      <c r="Q1" s="236">
        <f t="shared" si="0"/>
        <v>2040</v>
      </c>
      <c r="R1" s="236">
        <f t="shared" si="0"/>
        <v>2041</v>
      </c>
      <c r="S1" s="236">
        <f t="shared" si="0"/>
        <v>2042</v>
      </c>
      <c r="T1" s="236">
        <f t="shared" si="0"/>
        <v>2043</v>
      </c>
      <c r="U1" s="236">
        <f t="shared" si="0"/>
        <v>2044</v>
      </c>
      <c r="V1" s="236">
        <f t="shared" si="0"/>
        <v>2045</v>
      </c>
      <c r="W1" s="236">
        <f t="shared" si="0"/>
        <v>2046</v>
      </c>
      <c r="X1" s="236">
        <f t="shared" si="0"/>
        <v>2047</v>
      </c>
      <c r="Y1" s="236">
        <f t="shared" si="0"/>
        <v>2048</v>
      </c>
      <c r="Z1" s="236">
        <f t="shared" si="0"/>
        <v>2049</v>
      </c>
      <c r="AA1" s="236">
        <f t="shared" si="0"/>
        <v>2050</v>
      </c>
      <c r="AB1" s="236">
        <f t="shared" si="0"/>
        <v>2051</v>
      </c>
      <c r="AC1" s="236">
        <f t="shared" si="0"/>
        <v>2052</v>
      </c>
      <c r="AD1" s="236">
        <f t="shared" si="0"/>
        <v>2053</v>
      </c>
      <c r="AE1" s="236">
        <f t="shared" si="0"/>
        <v>2054</v>
      </c>
      <c r="AF1" s="236">
        <f t="shared" si="0"/>
        <v>2055</v>
      </c>
      <c r="AG1" s="236">
        <f t="shared" si="0"/>
        <v>2056</v>
      </c>
      <c r="AH1" s="236">
        <f t="shared" si="0"/>
        <v>2057</v>
      </c>
      <c r="AI1" s="236">
        <f t="shared" si="0"/>
        <v>2058</v>
      </c>
      <c r="AJ1" s="236">
        <f t="shared" si="0"/>
        <v>2059</v>
      </c>
      <c r="AK1" s="236">
        <f t="shared" si="0"/>
        <v>2060</v>
      </c>
      <c r="AL1" s="236">
        <f t="shared" si="0"/>
        <v>2061</v>
      </c>
      <c r="AM1" s="236">
        <f t="shared" si="0"/>
        <v>2062</v>
      </c>
      <c r="AN1" s="236">
        <f t="shared" si="0"/>
        <v>2063</v>
      </c>
      <c r="AO1" s="236">
        <f t="shared" si="0"/>
        <v>2064</v>
      </c>
      <c r="AP1" s="236">
        <f t="shared" si="0"/>
        <v>2065</v>
      </c>
      <c r="AQ1" s="236">
        <f t="shared" si="0"/>
        <v>2066</v>
      </c>
      <c r="AR1" s="236">
        <f t="shared" si="0"/>
        <v>2067</v>
      </c>
      <c r="AS1" s="236">
        <f t="shared" si="0"/>
        <v>2068</v>
      </c>
      <c r="AT1" s="236">
        <f t="shared" si="0"/>
        <v>2069</v>
      </c>
      <c r="AU1" s="236">
        <f t="shared" si="0"/>
        <v>2070</v>
      </c>
      <c r="AV1" s="236">
        <f t="shared" si="0"/>
        <v>2071</v>
      </c>
      <c r="AW1" s="236">
        <f t="shared" si="0"/>
        <v>2072</v>
      </c>
      <c r="AX1" s="236">
        <f t="shared" si="0"/>
        <v>2073</v>
      </c>
      <c r="AY1" s="236">
        <f t="shared" si="0"/>
        <v>2074</v>
      </c>
      <c r="AZ1" s="236">
        <f t="shared" si="0"/>
        <v>2075</v>
      </c>
      <c r="BA1" s="236">
        <f t="shared" si="0"/>
        <v>2076</v>
      </c>
      <c r="BB1" s="236">
        <f t="shared" si="0"/>
        <v>2077</v>
      </c>
      <c r="BC1" s="236">
        <f t="shared" si="0"/>
        <v>2078</v>
      </c>
      <c r="BD1" s="236">
        <f t="shared" si="0"/>
        <v>2079</v>
      </c>
      <c r="BE1" s="236">
        <f t="shared" si="0"/>
        <v>2080</v>
      </c>
      <c r="BF1" s="236">
        <f t="shared" si="0"/>
        <v>2081</v>
      </c>
      <c r="BG1" s="236">
        <f t="shared" si="0"/>
        <v>2082</v>
      </c>
      <c r="BH1" s="236">
        <f t="shared" si="0"/>
        <v>2083</v>
      </c>
      <c r="BI1" s="236">
        <f t="shared" si="0"/>
        <v>2084</v>
      </c>
      <c r="BJ1" s="236" t="e">
        <f>#REF!+1</f>
        <v>#REF!</v>
      </c>
      <c r="BK1" s="236" t="e">
        <f t="shared" ref="BK1:BY2" si="1">BJ1+1</f>
        <v>#REF!</v>
      </c>
      <c r="BL1" s="236" t="e">
        <f t="shared" si="1"/>
        <v>#REF!</v>
      </c>
      <c r="BM1" s="236" t="e">
        <f t="shared" si="1"/>
        <v>#REF!</v>
      </c>
      <c r="BN1" s="236" t="e">
        <f t="shared" si="1"/>
        <v>#REF!</v>
      </c>
      <c r="BO1" s="236" t="e">
        <f t="shared" si="1"/>
        <v>#REF!</v>
      </c>
      <c r="BP1" s="236" t="e">
        <f t="shared" si="1"/>
        <v>#REF!</v>
      </c>
      <c r="BQ1" s="236" t="e">
        <f t="shared" si="1"/>
        <v>#REF!</v>
      </c>
      <c r="BR1" s="236" t="e">
        <f t="shared" si="1"/>
        <v>#REF!</v>
      </c>
      <c r="BS1" s="236" t="e">
        <f t="shared" si="1"/>
        <v>#REF!</v>
      </c>
      <c r="BT1" s="236" t="e">
        <f t="shared" si="1"/>
        <v>#REF!</v>
      </c>
      <c r="BU1" s="236" t="e">
        <f t="shared" si="1"/>
        <v>#REF!</v>
      </c>
      <c r="BV1" s="236" t="e">
        <f t="shared" si="1"/>
        <v>#REF!</v>
      </c>
      <c r="BW1" s="236" t="e">
        <f t="shared" si="1"/>
        <v>#REF!</v>
      </c>
      <c r="BX1" s="236" t="e">
        <f t="shared" si="1"/>
        <v>#REF!</v>
      </c>
      <c r="BY1" s="236" t="e">
        <f t="shared" si="1"/>
        <v>#REF!</v>
      </c>
    </row>
    <row r="2" spans="1:77" s="237" customFormat="1" ht="12.75" customHeight="1" x14ac:dyDescent="0.2">
      <c r="A2" s="381"/>
      <c r="B2" s="236">
        <f>Prj_Start+Prj_Invest-1</f>
        <v>2</v>
      </c>
      <c r="C2" s="236">
        <f>B2+1</f>
        <v>3</v>
      </c>
      <c r="D2" s="236">
        <f t="shared" si="0"/>
        <v>4</v>
      </c>
      <c r="E2" s="236">
        <f t="shared" si="0"/>
        <v>5</v>
      </c>
      <c r="F2" s="236">
        <f t="shared" si="0"/>
        <v>6</v>
      </c>
      <c r="G2" s="236">
        <f t="shared" si="0"/>
        <v>7</v>
      </c>
      <c r="H2" s="236">
        <f t="shared" si="0"/>
        <v>8</v>
      </c>
      <c r="I2" s="236">
        <f t="shared" si="0"/>
        <v>9</v>
      </c>
      <c r="J2" s="236">
        <f t="shared" si="0"/>
        <v>10</v>
      </c>
      <c r="K2" s="236">
        <f t="shared" si="0"/>
        <v>11</v>
      </c>
      <c r="L2" s="236">
        <f t="shared" si="0"/>
        <v>12</v>
      </c>
      <c r="M2" s="236">
        <f t="shared" si="0"/>
        <v>13</v>
      </c>
      <c r="N2" s="236">
        <f t="shared" si="0"/>
        <v>14</v>
      </c>
      <c r="O2" s="236">
        <f t="shared" si="0"/>
        <v>15</v>
      </c>
      <c r="P2" s="236">
        <f t="shared" si="0"/>
        <v>16</v>
      </c>
      <c r="Q2" s="236">
        <f t="shared" si="0"/>
        <v>17</v>
      </c>
      <c r="R2" s="236">
        <f t="shared" si="0"/>
        <v>18</v>
      </c>
      <c r="S2" s="236">
        <f t="shared" si="0"/>
        <v>19</v>
      </c>
      <c r="T2" s="236">
        <f t="shared" si="0"/>
        <v>20</v>
      </c>
      <c r="U2" s="236">
        <f t="shared" si="0"/>
        <v>21</v>
      </c>
      <c r="V2" s="236">
        <f t="shared" si="0"/>
        <v>22</v>
      </c>
      <c r="W2" s="236">
        <f t="shared" si="0"/>
        <v>23</v>
      </c>
      <c r="X2" s="236">
        <f t="shared" si="0"/>
        <v>24</v>
      </c>
      <c r="Y2" s="236">
        <f t="shared" si="0"/>
        <v>25</v>
      </c>
      <c r="Z2" s="236">
        <f t="shared" si="0"/>
        <v>26</v>
      </c>
      <c r="AA2" s="236">
        <f t="shared" si="0"/>
        <v>27</v>
      </c>
      <c r="AB2" s="236">
        <f t="shared" si="0"/>
        <v>28</v>
      </c>
      <c r="AC2" s="236">
        <f t="shared" si="0"/>
        <v>29</v>
      </c>
      <c r="AD2" s="236">
        <f t="shared" si="0"/>
        <v>30</v>
      </c>
      <c r="AE2" s="236">
        <f t="shared" si="0"/>
        <v>31</v>
      </c>
      <c r="AF2" s="236">
        <f t="shared" si="0"/>
        <v>32</v>
      </c>
      <c r="AG2" s="236">
        <f t="shared" si="0"/>
        <v>33</v>
      </c>
      <c r="AH2" s="236">
        <f t="shared" si="0"/>
        <v>34</v>
      </c>
      <c r="AI2" s="236">
        <f t="shared" si="0"/>
        <v>35</v>
      </c>
      <c r="AJ2" s="236">
        <f t="shared" si="0"/>
        <v>36</v>
      </c>
      <c r="AK2" s="236">
        <f t="shared" si="0"/>
        <v>37</v>
      </c>
      <c r="AL2" s="236">
        <f t="shared" si="0"/>
        <v>38</v>
      </c>
      <c r="AM2" s="236">
        <f t="shared" si="0"/>
        <v>39</v>
      </c>
      <c r="AN2" s="236">
        <f t="shared" si="0"/>
        <v>40</v>
      </c>
      <c r="AO2" s="236">
        <f t="shared" si="0"/>
        <v>41</v>
      </c>
      <c r="AP2" s="236">
        <f t="shared" si="0"/>
        <v>42</v>
      </c>
      <c r="AQ2" s="236">
        <f t="shared" si="0"/>
        <v>43</v>
      </c>
      <c r="AR2" s="236">
        <f t="shared" si="0"/>
        <v>44</v>
      </c>
      <c r="AS2" s="236">
        <f t="shared" si="0"/>
        <v>45</v>
      </c>
      <c r="AT2" s="236">
        <f t="shared" si="0"/>
        <v>46</v>
      </c>
      <c r="AU2" s="236">
        <f t="shared" si="0"/>
        <v>47</v>
      </c>
      <c r="AV2" s="236">
        <f t="shared" si="0"/>
        <v>48</v>
      </c>
      <c r="AW2" s="236">
        <f t="shared" si="0"/>
        <v>49</v>
      </c>
      <c r="AX2" s="236">
        <f t="shared" si="0"/>
        <v>50</v>
      </c>
      <c r="AY2" s="236">
        <f t="shared" si="0"/>
        <v>51</v>
      </c>
      <c r="AZ2" s="236">
        <f t="shared" si="0"/>
        <v>52</v>
      </c>
      <c r="BA2" s="236">
        <f t="shared" si="0"/>
        <v>53</v>
      </c>
      <c r="BB2" s="236">
        <f t="shared" si="0"/>
        <v>54</v>
      </c>
      <c r="BC2" s="236">
        <f t="shared" si="0"/>
        <v>55</v>
      </c>
      <c r="BD2" s="236">
        <f t="shared" si="0"/>
        <v>56</v>
      </c>
      <c r="BE2" s="236">
        <f t="shared" si="0"/>
        <v>57</v>
      </c>
      <c r="BF2" s="236">
        <f t="shared" si="0"/>
        <v>58</v>
      </c>
      <c r="BG2" s="236">
        <f t="shared" si="0"/>
        <v>59</v>
      </c>
      <c r="BH2" s="236">
        <f t="shared" si="0"/>
        <v>60</v>
      </c>
      <c r="BI2" s="236">
        <f t="shared" si="0"/>
        <v>61</v>
      </c>
      <c r="BJ2" s="236" t="e">
        <f>#REF!+1</f>
        <v>#REF!</v>
      </c>
      <c r="BK2" s="236" t="e">
        <f t="shared" si="1"/>
        <v>#REF!</v>
      </c>
      <c r="BL2" s="236" t="e">
        <f t="shared" si="1"/>
        <v>#REF!</v>
      </c>
      <c r="BM2" s="236" t="e">
        <f t="shared" si="1"/>
        <v>#REF!</v>
      </c>
      <c r="BN2" s="236" t="e">
        <f t="shared" si="1"/>
        <v>#REF!</v>
      </c>
      <c r="BO2" s="236" t="e">
        <f t="shared" si="1"/>
        <v>#REF!</v>
      </c>
      <c r="BP2" s="236" t="e">
        <f t="shared" si="1"/>
        <v>#REF!</v>
      </c>
      <c r="BQ2" s="236" t="e">
        <f t="shared" si="1"/>
        <v>#REF!</v>
      </c>
      <c r="BR2" s="236" t="e">
        <f t="shared" si="1"/>
        <v>#REF!</v>
      </c>
      <c r="BS2" s="236" t="e">
        <f t="shared" si="1"/>
        <v>#REF!</v>
      </c>
      <c r="BT2" s="236" t="e">
        <f t="shared" si="1"/>
        <v>#REF!</v>
      </c>
      <c r="BU2" s="236" t="e">
        <f t="shared" si="1"/>
        <v>#REF!</v>
      </c>
      <c r="BV2" s="236" t="e">
        <f t="shared" si="1"/>
        <v>#REF!</v>
      </c>
      <c r="BW2" s="236" t="e">
        <f t="shared" si="1"/>
        <v>#REF!</v>
      </c>
      <c r="BX2" s="236" t="e">
        <f t="shared" si="1"/>
        <v>#REF!</v>
      </c>
      <c r="BY2" s="236" t="e">
        <f t="shared" si="1"/>
        <v>#REF!</v>
      </c>
    </row>
    <row r="3" spans="1:77" x14ac:dyDescent="0.25">
      <c r="A3" s="381"/>
    </row>
    <row r="6" spans="1:77" ht="27.75" x14ac:dyDescent="0.4">
      <c r="K6" s="239"/>
      <c r="T6" s="183"/>
      <c r="U6" s="382" t="s">
        <v>620</v>
      </c>
      <c r="V6" s="382"/>
      <c r="W6" s="382"/>
      <c r="X6" s="382"/>
      <c r="Y6" s="382"/>
    </row>
    <row r="7" spans="1:77" ht="27.75" x14ac:dyDescent="0.4">
      <c r="K7" s="239"/>
      <c r="T7" s="183"/>
      <c r="U7" s="382" t="s">
        <v>10</v>
      </c>
      <c r="V7" s="382"/>
      <c r="W7" s="382"/>
      <c r="X7" s="382"/>
      <c r="Y7" s="382"/>
    </row>
    <row r="8" spans="1:77" ht="27.75" x14ac:dyDescent="0.4">
      <c r="K8" s="239"/>
      <c r="T8" s="183"/>
      <c r="U8" s="382" t="s">
        <v>621</v>
      </c>
      <c r="V8" s="382"/>
      <c r="W8" s="382"/>
      <c r="X8" s="382"/>
      <c r="Y8" s="382"/>
    </row>
    <row r="9" spans="1:77" ht="27.75" x14ac:dyDescent="0.4">
      <c r="K9" s="239"/>
      <c r="T9" s="240"/>
      <c r="U9" s="240"/>
      <c r="W9" s="240"/>
      <c r="X9" s="240"/>
      <c r="Y9" s="241"/>
    </row>
    <row r="10" spans="1:77" s="242" customFormat="1" ht="24.75" customHeight="1" x14ac:dyDescent="0.25">
      <c r="A10" s="383" t="s">
        <v>622</v>
      </c>
      <c r="B10" s="383"/>
      <c r="C10" s="383"/>
      <c r="D10" s="383"/>
      <c r="E10" s="383"/>
      <c r="F10" s="383"/>
      <c r="G10" s="383"/>
      <c r="H10" s="383"/>
      <c r="I10" s="383"/>
      <c r="J10" s="383"/>
      <c r="K10" s="383"/>
      <c r="T10" s="243"/>
      <c r="U10" s="243"/>
      <c r="V10" s="244"/>
      <c r="W10" s="243"/>
      <c r="X10" s="243"/>
      <c r="Y10" s="243"/>
    </row>
    <row r="11" spans="1:77" s="242" customFormat="1" ht="80.25" customHeight="1" x14ac:dyDescent="0.25">
      <c r="A11" s="384" t="str">
        <f>[2]Параметры!A4</f>
        <v>Реконструкция ПС 110 кВ УГП-10 (замена систем оперативного тока и собственных нужд)</v>
      </c>
      <c r="B11" s="385"/>
      <c r="C11" s="385"/>
      <c r="D11" s="385"/>
      <c r="E11" s="385"/>
      <c r="F11" s="385"/>
      <c r="G11" s="385"/>
      <c r="H11" s="385"/>
      <c r="I11" s="385"/>
      <c r="J11" s="385"/>
      <c r="K11" s="385"/>
      <c r="T11" s="245"/>
      <c r="U11" s="245"/>
      <c r="V11" s="244"/>
      <c r="W11" s="245"/>
      <c r="X11" s="245"/>
      <c r="Y11" s="245"/>
    </row>
    <row r="12" spans="1:77" ht="27.75" customHeight="1" x14ac:dyDescent="0.4">
      <c r="A12" s="246"/>
      <c r="C12" s="247"/>
      <c r="F12" s="247"/>
      <c r="G12" s="247"/>
      <c r="T12" s="248"/>
      <c r="U12" s="376"/>
      <c r="V12" s="376"/>
      <c r="W12" s="376"/>
      <c r="X12" s="248"/>
      <c r="Y12" s="248"/>
    </row>
    <row r="13" spans="1:77" ht="41.25" customHeight="1" x14ac:dyDescent="0.4">
      <c r="A13" s="246"/>
      <c r="D13" s="377" t="str">
        <f>[2]Параметры!A6</f>
        <v>M_TP2000.PS.0063</v>
      </c>
      <c r="E13" s="378"/>
      <c r="K13" s="249"/>
      <c r="T13" s="183"/>
      <c r="U13" s="183"/>
      <c r="V13" s="183"/>
      <c r="W13" s="183"/>
      <c r="X13" s="183"/>
      <c r="Y13" s="183"/>
    </row>
    <row r="14" spans="1:77" ht="27.75" x14ac:dyDescent="0.4">
      <c r="A14" s="246"/>
      <c r="K14" s="249"/>
      <c r="T14" s="183"/>
      <c r="U14" s="245"/>
      <c r="V14" s="245"/>
      <c r="W14" s="245"/>
      <c r="X14" s="245"/>
      <c r="Y14" s="245"/>
    </row>
    <row r="15" spans="1:77" ht="27.75" customHeight="1" thickBot="1" x14ac:dyDescent="0.3">
      <c r="A15" s="250" t="s">
        <v>303</v>
      </c>
      <c r="B15" s="250"/>
      <c r="D15" s="251"/>
      <c r="E15" s="252"/>
      <c r="F15" s="252"/>
      <c r="G15" s="252"/>
      <c r="H15" s="252"/>
    </row>
    <row r="16" spans="1:77" x14ac:dyDescent="0.25">
      <c r="A16" s="253" t="s">
        <v>496</v>
      </c>
      <c r="B16" s="254">
        <f>([2]Свод!O15-[2]Свод!O16)*1000</f>
        <v>11781520</v>
      </c>
      <c r="D16" s="246" t="s">
        <v>302</v>
      </c>
      <c r="E16" s="255"/>
      <c r="F16" s="255"/>
    </row>
    <row r="17" spans="1:14" x14ac:dyDescent="0.25">
      <c r="A17" s="256" t="s">
        <v>497</v>
      </c>
      <c r="B17" s="257"/>
      <c r="D17" s="379" t="s">
        <v>301</v>
      </c>
      <c r="E17" s="380"/>
      <c r="F17" s="258" t="e">
        <f ca="1">SUM(B86:BI86)</f>
        <v>#VALUE!</v>
      </c>
    </row>
    <row r="18" spans="1:14" x14ac:dyDescent="0.25">
      <c r="A18" s="256" t="s">
        <v>498</v>
      </c>
      <c r="B18" s="257">
        <f>[2]Реконструкция!F24</f>
        <v>50</v>
      </c>
      <c r="D18" s="379" t="s">
        <v>300</v>
      </c>
      <c r="E18" s="380"/>
      <c r="F18" s="258" t="e">
        <f ca="1">IF(SUM(B87:BI87)=0,"не окупается",SUM(B87:BI87))</f>
        <v>#VALUE!</v>
      </c>
    </row>
    <row r="19" spans="1:14" ht="16.5" thickBot="1" x14ac:dyDescent="0.3">
      <c r="A19" s="259" t="s">
        <v>499</v>
      </c>
      <c r="B19" s="260">
        <v>1</v>
      </c>
      <c r="D19" s="379" t="s">
        <v>490</v>
      </c>
      <c r="E19" s="380"/>
      <c r="F19" s="261" t="e">
        <f ca="1">M84</f>
        <v>#VALUE!</v>
      </c>
      <c r="K19" s="262"/>
      <c r="M19" s="263"/>
      <c r="N19" s="263"/>
    </row>
    <row r="20" spans="1:14" x14ac:dyDescent="0.25">
      <c r="A20" s="253" t="s">
        <v>500</v>
      </c>
      <c r="B20" s="264" t="e">
        <f ca="1">C43*1000/1.2</f>
        <v>#VALUE!</v>
      </c>
      <c r="D20" s="379" t="s">
        <v>491</v>
      </c>
      <c r="E20" s="380"/>
      <c r="F20" s="265" t="e">
        <f ca="1">IF(F19&gt;0,"да","нет")</f>
        <v>#VALUE!</v>
      </c>
      <c r="K20" s="262"/>
    </row>
    <row r="21" spans="1:14" x14ac:dyDescent="0.25">
      <c r="A21" s="256" t="s">
        <v>501</v>
      </c>
      <c r="B21" s="266">
        <v>1</v>
      </c>
      <c r="K21" s="262"/>
    </row>
    <row r="22" spans="1:14" x14ac:dyDescent="0.25">
      <c r="A22" s="256" t="s">
        <v>502</v>
      </c>
      <c r="B22" s="266">
        <v>1</v>
      </c>
      <c r="K22" s="262"/>
    </row>
    <row r="23" spans="1:14" x14ac:dyDescent="0.25">
      <c r="A23" s="256" t="s">
        <v>503</v>
      </c>
      <c r="B23" s="266" t="e">
        <f ca="1">-C58</f>
        <v>#VALUE!</v>
      </c>
    </row>
    <row r="24" spans="1:14" x14ac:dyDescent="0.25">
      <c r="A24" s="256" t="s">
        <v>504</v>
      </c>
      <c r="B24" s="266">
        <v>1</v>
      </c>
    </row>
    <row r="25" spans="1:14" x14ac:dyDescent="0.25">
      <c r="A25" s="256" t="s">
        <v>505</v>
      </c>
      <c r="B25" s="266">
        <v>1</v>
      </c>
    </row>
    <row r="26" spans="1:14" x14ac:dyDescent="0.25">
      <c r="A26" s="267" t="s">
        <v>506</v>
      </c>
      <c r="B26" s="268">
        <v>2.1999999999999999E-2</v>
      </c>
    </row>
    <row r="27" spans="1:14" ht="16.5" thickBot="1" x14ac:dyDescent="0.3">
      <c r="A27" s="259" t="s">
        <v>507</v>
      </c>
      <c r="B27" s="269">
        <v>0.2</v>
      </c>
    </row>
    <row r="28" spans="1:14" x14ac:dyDescent="0.25">
      <c r="A28" s="253" t="s">
        <v>508</v>
      </c>
      <c r="B28" s="264">
        <v>0</v>
      </c>
    </row>
    <row r="29" spans="1:14" x14ac:dyDescent="0.25">
      <c r="A29" s="256" t="s">
        <v>509</v>
      </c>
      <c r="B29" s="270"/>
    </row>
    <row r="30" spans="1:14" x14ac:dyDescent="0.25">
      <c r="A30" s="267" t="s">
        <v>510</v>
      </c>
      <c r="B30" s="271">
        <v>0</v>
      </c>
    </row>
    <row r="31" spans="1:14" x14ac:dyDescent="0.25">
      <c r="A31" s="267"/>
      <c r="B31" s="271"/>
    </row>
    <row r="32" spans="1:14" x14ac:dyDescent="0.25">
      <c r="A32" s="267" t="s">
        <v>511</v>
      </c>
      <c r="B32" s="272">
        <v>0</v>
      </c>
    </row>
    <row r="33" spans="1:61" x14ac:dyDescent="0.25">
      <c r="A33" s="273" t="s">
        <v>512</v>
      </c>
      <c r="B33" s="274">
        <v>0</v>
      </c>
    </row>
    <row r="34" spans="1:61" x14ac:dyDescent="0.25">
      <c r="A34" s="273" t="s">
        <v>513</v>
      </c>
      <c r="B34" s="274">
        <v>0</v>
      </c>
      <c r="Z34" s="275"/>
    </row>
    <row r="35" spans="1:61" x14ac:dyDescent="0.25">
      <c r="A35" s="273" t="s">
        <v>514</v>
      </c>
      <c r="B35" s="274">
        <v>0.13500000000000001</v>
      </c>
      <c r="U35" s="276"/>
      <c r="V35" s="276"/>
      <c r="W35" s="276"/>
      <c r="X35" s="276"/>
      <c r="Y35" s="276"/>
      <c r="Z35" s="276"/>
    </row>
    <row r="36" spans="1:61" x14ac:dyDescent="0.25">
      <c r="A36" s="273" t="s">
        <v>515</v>
      </c>
      <c r="B36" s="274">
        <f>1-B34</f>
        <v>1</v>
      </c>
    </row>
    <row r="37" spans="1:61" ht="16.5" thickBot="1" x14ac:dyDescent="0.3">
      <c r="A37" s="277" t="s">
        <v>516</v>
      </c>
      <c r="B37" s="278">
        <f>B36*B35+B34*B33*(1-B27)</f>
        <v>0.13500000000000001</v>
      </c>
    </row>
    <row r="38" spans="1:61" x14ac:dyDescent="0.25">
      <c r="A38" s="279" t="s">
        <v>517</v>
      </c>
      <c r="B38" s="280">
        <f>Prj_StartYear+Prj_Invest-1</f>
        <v>2025</v>
      </c>
      <c r="C38" s="281">
        <f t="shared" ref="C38:AH38" si="2">IF(C2&lt;=Prj_Start+Prj_Len-1,C1," ")</f>
        <v>2026</v>
      </c>
      <c r="D38" s="281">
        <f t="shared" si="2"/>
        <v>2027</v>
      </c>
      <c r="E38" s="281">
        <f t="shared" si="2"/>
        <v>2028</v>
      </c>
      <c r="F38" s="281">
        <f t="shared" si="2"/>
        <v>2029</v>
      </c>
      <c r="G38" s="281">
        <f t="shared" si="2"/>
        <v>2030</v>
      </c>
      <c r="H38" s="281">
        <f t="shared" si="2"/>
        <v>2031</v>
      </c>
      <c r="I38" s="281">
        <f t="shared" si="2"/>
        <v>2032</v>
      </c>
      <c r="J38" s="281">
        <f t="shared" si="2"/>
        <v>2033</v>
      </c>
      <c r="K38" s="281">
        <f t="shared" si="2"/>
        <v>2034</v>
      </c>
      <c r="L38" s="281">
        <f t="shared" si="2"/>
        <v>2035</v>
      </c>
      <c r="M38" s="281">
        <f t="shared" si="2"/>
        <v>2036</v>
      </c>
      <c r="N38" s="281">
        <f t="shared" si="2"/>
        <v>2037</v>
      </c>
      <c r="O38" s="281">
        <f t="shared" si="2"/>
        <v>2038</v>
      </c>
      <c r="P38" s="281">
        <f t="shared" si="2"/>
        <v>2039</v>
      </c>
      <c r="Q38" s="281">
        <f t="shared" si="2"/>
        <v>2040</v>
      </c>
      <c r="R38" s="281">
        <f t="shared" si="2"/>
        <v>2041</v>
      </c>
      <c r="S38" s="281">
        <f t="shared" si="2"/>
        <v>2042</v>
      </c>
      <c r="T38" s="281">
        <f t="shared" si="2"/>
        <v>2043</v>
      </c>
      <c r="U38" s="281">
        <f t="shared" si="2"/>
        <v>2044</v>
      </c>
      <c r="V38" s="281">
        <f t="shared" si="2"/>
        <v>2045</v>
      </c>
      <c r="W38" s="281">
        <f t="shared" si="2"/>
        <v>2046</v>
      </c>
      <c r="X38" s="281">
        <f t="shared" si="2"/>
        <v>2047</v>
      </c>
      <c r="Y38" s="281">
        <f t="shared" si="2"/>
        <v>2048</v>
      </c>
      <c r="Z38" s="281">
        <f t="shared" si="2"/>
        <v>2049</v>
      </c>
      <c r="AA38" s="281">
        <f t="shared" si="2"/>
        <v>2050</v>
      </c>
      <c r="AB38" s="281">
        <f t="shared" si="2"/>
        <v>2051</v>
      </c>
      <c r="AC38" s="281">
        <f t="shared" si="2"/>
        <v>2052</v>
      </c>
      <c r="AD38" s="281">
        <f t="shared" si="2"/>
        <v>2053</v>
      </c>
      <c r="AE38" s="281">
        <f t="shared" si="2"/>
        <v>2054</v>
      </c>
      <c r="AF38" s="281">
        <f t="shared" si="2"/>
        <v>2055</v>
      </c>
      <c r="AG38" s="281">
        <f t="shared" si="2"/>
        <v>2056</v>
      </c>
      <c r="AH38" s="281">
        <f t="shared" si="2"/>
        <v>2057</v>
      </c>
      <c r="AI38" s="281">
        <f t="shared" ref="AI38:BI38" si="3">IF(AI2&lt;=Prj_Start+Prj_Len-1,AI1," ")</f>
        <v>2058</v>
      </c>
      <c r="AJ38" s="281">
        <f t="shared" si="3"/>
        <v>2059</v>
      </c>
      <c r="AK38" s="281">
        <f t="shared" si="3"/>
        <v>2060</v>
      </c>
      <c r="AL38" s="281">
        <f t="shared" si="3"/>
        <v>2061</v>
      </c>
      <c r="AM38" s="281">
        <f t="shared" si="3"/>
        <v>2062</v>
      </c>
      <c r="AN38" s="281">
        <f t="shared" si="3"/>
        <v>2063</v>
      </c>
      <c r="AO38" s="281">
        <f t="shared" si="3"/>
        <v>2064</v>
      </c>
      <c r="AP38" s="281">
        <f t="shared" si="3"/>
        <v>2065</v>
      </c>
      <c r="AQ38" s="281">
        <f t="shared" si="3"/>
        <v>2066</v>
      </c>
      <c r="AR38" s="281">
        <f t="shared" si="3"/>
        <v>2067</v>
      </c>
      <c r="AS38" s="281">
        <f t="shared" si="3"/>
        <v>2068</v>
      </c>
      <c r="AT38" s="281">
        <f t="shared" si="3"/>
        <v>2069</v>
      </c>
      <c r="AU38" s="281">
        <f t="shared" si="3"/>
        <v>2070</v>
      </c>
      <c r="AV38" s="281">
        <f t="shared" si="3"/>
        <v>2071</v>
      </c>
      <c r="AW38" s="281">
        <f t="shared" si="3"/>
        <v>2072</v>
      </c>
      <c r="AX38" s="281">
        <f t="shared" si="3"/>
        <v>2073</v>
      </c>
      <c r="AY38" s="281">
        <f t="shared" si="3"/>
        <v>2074</v>
      </c>
      <c r="AZ38" s="281">
        <f t="shared" si="3"/>
        <v>2075</v>
      </c>
      <c r="BA38" s="281" t="str">
        <f t="shared" si="3"/>
        <v xml:space="preserve"> </v>
      </c>
      <c r="BB38" s="281" t="str">
        <f t="shared" si="3"/>
        <v xml:space="preserve"> </v>
      </c>
      <c r="BC38" s="281" t="str">
        <f t="shared" si="3"/>
        <v xml:space="preserve"> </v>
      </c>
      <c r="BD38" s="281" t="str">
        <f t="shared" si="3"/>
        <v xml:space="preserve"> </v>
      </c>
      <c r="BE38" s="281" t="str">
        <f t="shared" si="3"/>
        <v xml:space="preserve"> </v>
      </c>
      <c r="BF38" s="281" t="str">
        <f t="shared" si="3"/>
        <v xml:space="preserve"> </v>
      </c>
      <c r="BG38" s="281" t="str">
        <f t="shared" si="3"/>
        <v xml:space="preserve"> </v>
      </c>
      <c r="BH38" s="281" t="str">
        <f t="shared" si="3"/>
        <v xml:space="preserve"> </v>
      </c>
      <c r="BI38" s="281" t="str">
        <f t="shared" si="3"/>
        <v xml:space="preserve"> </v>
      </c>
    </row>
    <row r="39" spans="1:61" outlineLevel="1" x14ac:dyDescent="0.25">
      <c r="A39" s="282" t="s">
        <v>518</v>
      </c>
      <c r="B39" s="283">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83">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3">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3">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3">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3">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3">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3">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3">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3">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3">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3">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3">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3">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3">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3">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3">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3">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3">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3">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3">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3">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3">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3">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3">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3">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3">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3">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3">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3">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3">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3">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3">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3">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3">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3">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3">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3">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3">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3">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3">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3">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3">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3">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3">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3">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3">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3">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3">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3">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3">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3">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3">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3">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3">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3">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3">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3">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3">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3">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2" t="s">
        <v>519</v>
      </c>
      <c r="B40" s="283">
        <f>B39</f>
        <v>0.04</v>
      </c>
      <c r="C40" s="283">
        <f t="shared" ref="C40:BI40" si="4">(1+B40)*(1+C39)-1</f>
        <v>8.1600000000000117E-2</v>
      </c>
      <c r="D40" s="283">
        <f>(1+C40)*(1+D39)-1</f>
        <v>0.12486400000000009</v>
      </c>
      <c r="E40" s="283">
        <f t="shared" si="4"/>
        <v>0.16985856000000021</v>
      </c>
      <c r="F40" s="283">
        <f t="shared" si="4"/>
        <v>0.21665290240000035</v>
      </c>
      <c r="G40" s="283">
        <f t="shared" si="4"/>
        <v>0.26531901849600037</v>
      </c>
      <c r="H40" s="283">
        <f t="shared" si="4"/>
        <v>0.31593177923584048</v>
      </c>
      <c r="I40" s="283">
        <f t="shared" si="4"/>
        <v>0.3685690504052741</v>
      </c>
      <c r="J40" s="283">
        <f t="shared" si="4"/>
        <v>0.42331181242148519</v>
      </c>
      <c r="K40" s="283">
        <f t="shared" si="4"/>
        <v>0.48024428491834459</v>
      </c>
      <c r="L40" s="283">
        <f t="shared" si="4"/>
        <v>0.53945405631507848</v>
      </c>
      <c r="M40" s="283">
        <f t="shared" si="4"/>
        <v>0.60103221856768174</v>
      </c>
      <c r="N40" s="283">
        <f t="shared" si="4"/>
        <v>0.66507350731038906</v>
      </c>
      <c r="O40" s="283">
        <f t="shared" si="4"/>
        <v>0.73167644760280459</v>
      </c>
      <c r="P40" s="283">
        <f t="shared" si="4"/>
        <v>0.80094350550691673</v>
      </c>
      <c r="Q40" s="283">
        <f t="shared" si="4"/>
        <v>0.87298124572719349</v>
      </c>
      <c r="R40" s="283">
        <f t="shared" si="4"/>
        <v>0.94790049555628131</v>
      </c>
      <c r="S40" s="283">
        <f t="shared" si="4"/>
        <v>1.0258165153785326</v>
      </c>
      <c r="T40" s="283">
        <f>(1+S40)*(1+T39)-1</f>
        <v>1.1068491759936738</v>
      </c>
      <c r="U40" s="283">
        <f t="shared" si="4"/>
        <v>1.1911231430334208</v>
      </c>
      <c r="V40" s="283">
        <f t="shared" si="4"/>
        <v>1.2787680687547578</v>
      </c>
      <c r="W40" s="283">
        <f t="shared" si="4"/>
        <v>1.369918791504948</v>
      </c>
      <c r="X40" s="283">
        <f t="shared" si="4"/>
        <v>1.4647155431651462</v>
      </c>
      <c r="Y40" s="283">
        <f t="shared" si="4"/>
        <v>1.5633041648917523</v>
      </c>
      <c r="Z40" s="283">
        <f t="shared" si="4"/>
        <v>1.6658363314874225</v>
      </c>
      <c r="AA40" s="283">
        <f t="shared" si="4"/>
        <v>1.7724697847469195</v>
      </c>
      <c r="AB40" s="283">
        <f t="shared" si="4"/>
        <v>1.8833685761367964</v>
      </c>
      <c r="AC40" s="283">
        <f t="shared" si="4"/>
        <v>1.9987033191822685</v>
      </c>
      <c r="AD40" s="283">
        <f t="shared" si="4"/>
        <v>2.1186514519495594</v>
      </c>
      <c r="AE40" s="283">
        <f t="shared" si="4"/>
        <v>2.2433975100275418</v>
      </c>
      <c r="AF40" s="283">
        <f t="shared" si="4"/>
        <v>2.3731334104286437</v>
      </c>
      <c r="AG40" s="283">
        <f t="shared" si="4"/>
        <v>2.5080587468457893</v>
      </c>
      <c r="AH40" s="283">
        <f t="shared" si="4"/>
        <v>2.6483810967196209</v>
      </c>
      <c r="AI40" s="283">
        <f t="shared" si="4"/>
        <v>2.7943163405884057</v>
      </c>
      <c r="AJ40" s="283">
        <f t="shared" si="4"/>
        <v>2.9460889942119421</v>
      </c>
      <c r="AK40" s="283">
        <f t="shared" si="4"/>
        <v>3.1039325539804201</v>
      </c>
      <c r="AL40" s="283">
        <f t="shared" si="4"/>
        <v>3.2680898561396372</v>
      </c>
      <c r="AM40" s="283">
        <f t="shared" si="4"/>
        <v>3.438813450385223</v>
      </c>
      <c r="AN40" s="283">
        <f t="shared" si="4"/>
        <v>3.6163659884006325</v>
      </c>
      <c r="AO40" s="283">
        <f t="shared" si="4"/>
        <v>3.8010206279366576</v>
      </c>
      <c r="AP40" s="283">
        <f t="shared" si="4"/>
        <v>3.993061453054124</v>
      </c>
      <c r="AQ40" s="283">
        <f t="shared" si="4"/>
        <v>4.1927839111762895</v>
      </c>
      <c r="AR40" s="283">
        <f t="shared" si="4"/>
        <v>4.4004952676233415</v>
      </c>
      <c r="AS40" s="283">
        <f t="shared" si="4"/>
        <v>4.6165150783282751</v>
      </c>
      <c r="AT40" s="283">
        <f t="shared" si="4"/>
        <v>4.8411756814614062</v>
      </c>
      <c r="AU40" s="283">
        <f t="shared" si="4"/>
        <v>5.0748227087198625</v>
      </c>
      <c r="AV40" s="283">
        <f t="shared" si="4"/>
        <v>5.317815617068657</v>
      </c>
      <c r="AW40" s="283">
        <f t="shared" si="4"/>
        <v>5.5705282417514033</v>
      </c>
      <c r="AX40" s="283">
        <f t="shared" si="4"/>
        <v>5.8333493714214599</v>
      </c>
      <c r="AY40" s="283">
        <f t="shared" si="4"/>
        <v>6.1066833462783183</v>
      </c>
      <c r="AZ40" s="284">
        <f t="shared" si="4"/>
        <v>6.3909506801294516</v>
      </c>
      <c r="BA40" s="284">
        <f t="shared" si="4"/>
        <v>6.6865887073346295</v>
      </c>
      <c r="BB40" s="284">
        <f t="shared" si="4"/>
        <v>6.9940522556280147</v>
      </c>
      <c r="BC40" s="284">
        <f t="shared" si="4"/>
        <v>7.3138143458531353</v>
      </c>
      <c r="BD40" s="284">
        <f t="shared" si="4"/>
        <v>7.6463669196872601</v>
      </c>
      <c r="BE40" s="284">
        <f t="shared" si="4"/>
        <v>7.9922215964747512</v>
      </c>
      <c r="BF40" s="284">
        <f t="shared" si="4"/>
        <v>8.3519104603337411</v>
      </c>
      <c r="BG40" s="284">
        <f t="shared" si="4"/>
        <v>8.7259868787470918</v>
      </c>
      <c r="BH40" s="284">
        <f t="shared" si="4"/>
        <v>9.115026353896976</v>
      </c>
      <c r="BI40" s="284">
        <f t="shared" si="4"/>
        <v>9.5196274080528553</v>
      </c>
    </row>
    <row r="41" spans="1:61" s="246" customFormat="1" ht="16.5" thickBot="1" x14ac:dyDescent="0.3">
      <c r="A41" s="285" t="s">
        <v>520</v>
      </c>
      <c r="B41" s="286">
        <f t="shared" ref="B41" si="5">B42*1000</f>
        <v>0</v>
      </c>
      <c r="C41" s="286" t="e">
        <f t="shared" ref="C41:AH41" ca="1" si="6">IF(C2&lt;=Prj_Len,C42*1000," ")</f>
        <v>#VALUE!</v>
      </c>
      <c r="D41" s="286" t="e">
        <f t="shared" ca="1" si="6"/>
        <v>#VALUE!</v>
      </c>
      <c r="E41" s="286" t="e">
        <f t="shared" ca="1" si="6"/>
        <v>#VALUE!</v>
      </c>
      <c r="F41" s="286" t="e">
        <f t="shared" ca="1" si="6"/>
        <v>#VALUE!</v>
      </c>
      <c r="G41" s="286" t="e">
        <f t="shared" ca="1" si="6"/>
        <v>#VALUE!</v>
      </c>
      <c r="H41" s="286" t="e">
        <f t="shared" ca="1" si="6"/>
        <v>#VALUE!</v>
      </c>
      <c r="I41" s="286" t="e">
        <f t="shared" ca="1" si="6"/>
        <v>#VALUE!</v>
      </c>
      <c r="J41" s="286" t="e">
        <f t="shared" ca="1" si="6"/>
        <v>#VALUE!</v>
      </c>
      <c r="K41" s="286" t="e">
        <f t="shared" ca="1" si="6"/>
        <v>#VALUE!</v>
      </c>
      <c r="L41" s="286" t="e">
        <f t="shared" ca="1" si="6"/>
        <v>#VALUE!</v>
      </c>
      <c r="M41" s="286" t="e">
        <f t="shared" ca="1" si="6"/>
        <v>#VALUE!</v>
      </c>
      <c r="N41" s="286" t="e">
        <f t="shared" ca="1" si="6"/>
        <v>#VALUE!</v>
      </c>
      <c r="O41" s="286" t="e">
        <f t="shared" ca="1" si="6"/>
        <v>#VALUE!</v>
      </c>
      <c r="P41" s="286" t="e">
        <f t="shared" ca="1" si="6"/>
        <v>#VALUE!</v>
      </c>
      <c r="Q41" s="286" t="e">
        <f t="shared" ca="1" si="6"/>
        <v>#VALUE!</v>
      </c>
      <c r="R41" s="286" t="e">
        <f t="shared" ca="1" si="6"/>
        <v>#VALUE!</v>
      </c>
      <c r="S41" s="286" t="e">
        <f t="shared" ca="1" si="6"/>
        <v>#VALUE!</v>
      </c>
      <c r="T41" s="286" t="e">
        <f t="shared" ca="1" si="6"/>
        <v>#VALUE!</v>
      </c>
      <c r="U41" s="286" t="e">
        <f t="shared" ca="1" si="6"/>
        <v>#VALUE!</v>
      </c>
      <c r="V41" s="286" t="e">
        <f t="shared" ca="1" si="6"/>
        <v>#VALUE!</v>
      </c>
      <c r="W41" s="286" t="e">
        <f t="shared" ca="1" si="6"/>
        <v>#VALUE!</v>
      </c>
      <c r="X41" s="286" t="e">
        <f t="shared" ca="1" si="6"/>
        <v>#VALUE!</v>
      </c>
      <c r="Y41" s="286" t="e">
        <f t="shared" ca="1" si="6"/>
        <v>#VALUE!</v>
      </c>
      <c r="Z41" s="286" t="e">
        <f t="shared" ca="1" si="6"/>
        <v>#VALUE!</v>
      </c>
      <c r="AA41" s="286" t="e">
        <f t="shared" ca="1" si="6"/>
        <v>#VALUE!</v>
      </c>
      <c r="AB41" s="286" t="e">
        <f t="shared" ca="1" si="6"/>
        <v>#VALUE!</v>
      </c>
      <c r="AC41" s="286" t="e">
        <f t="shared" ca="1" si="6"/>
        <v>#VALUE!</v>
      </c>
      <c r="AD41" s="286" t="e">
        <f t="shared" ca="1" si="6"/>
        <v>#VALUE!</v>
      </c>
      <c r="AE41" s="286" t="e">
        <f t="shared" ca="1" si="6"/>
        <v>#VALUE!</v>
      </c>
      <c r="AF41" s="286" t="e">
        <f t="shared" ca="1" si="6"/>
        <v>#VALUE!</v>
      </c>
      <c r="AG41" s="286" t="e">
        <f t="shared" ca="1" si="6"/>
        <v>#VALUE!</v>
      </c>
      <c r="AH41" s="286" t="e">
        <f t="shared" ca="1" si="6"/>
        <v>#VALUE!</v>
      </c>
      <c r="AI41" s="286" t="e">
        <f t="shared" ref="AI41:BI41" ca="1" si="7">IF(AI2&lt;=Prj_Len,AI42*1000," ")</f>
        <v>#VALUE!</v>
      </c>
      <c r="AJ41" s="286" t="e">
        <f t="shared" ca="1" si="7"/>
        <v>#VALUE!</v>
      </c>
      <c r="AK41" s="286" t="e">
        <f t="shared" ca="1" si="7"/>
        <v>#VALUE!</v>
      </c>
      <c r="AL41" s="286" t="e">
        <f t="shared" ca="1" si="7"/>
        <v>#VALUE!</v>
      </c>
      <c r="AM41" s="286" t="e">
        <f t="shared" ca="1" si="7"/>
        <v>#VALUE!</v>
      </c>
      <c r="AN41" s="286" t="e">
        <f t="shared" ca="1" si="7"/>
        <v>#VALUE!</v>
      </c>
      <c r="AO41" s="286" t="e">
        <f t="shared" ca="1" si="7"/>
        <v>#VALUE!</v>
      </c>
      <c r="AP41" s="286" t="e">
        <f t="shared" ca="1" si="7"/>
        <v>#VALUE!</v>
      </c>
      <c r="AQ41" s="286" t="e">
        <f t="shared" ca="1" si="7"/>
        <v>#VALUE!</v>
      </c>
      <c r="AR41" s="286" t="e">
        <f t="shared" ca="1" si="7"/>
        <v>#VALUE!</v>
      </c>
      <c r="AS41" s="286" t="e">
        <f t="shared" ca="1" si="7"/>
        <v>#VALUE!</v>
      </c>
      <c r="AT41" s="286" t="e">
        <f t="shared" ca="1" si="7"/>
        <v>#VALUE!</v>
      </c>
      <c r="AU41" s="286" t="e">
        <f t="shared" ca="1" si="7"/>
        <v>#VALUE!</v>
      </c>
      <c r="AV41" s="286" t="e">
        <f t="shared" ca="1" si="7"/>
        <v>#VALUE!</v>
      </c>
      <c r="AW41" s="286" t="e">
        <f t="shared" ca="1" si="7"/>
        <v>#VALUE!</v>
      </c>
      <c r="AX41" s="286" t="e">
        <f t="shared" ca="1" si="7"/>
        <v>#VALUE!</v>
      </c>
      <c r="AY41" s="286" t="e">
        <f t="shared" ca="1" si="7"/>
        <v>#VALUE!</v>
      </c>
      <c r="AZ41" s="286" t="e">
        <f t="shared" ca="1" si="7"/>
        <v>#VALUE!</v>
      </c>
      <c r="BA41" s="286" t="str">
        <f t="shared" si="7"/>
        <v xml:space="preserve"> </v>
      </c>
      <c r="BB41" s="286" t="str">
        <f t="shared" si="7"/>
        <v xml:space="preserve"> </v>
      </c>
      <c r="BC41" s="286" t="str">
        <f t="shared" si="7"/>
        <v xml:space="preserve"> </v>
      </c>
      <c r="BD41" s="286" t="str">
        <f t="shared" si="7"/>
        <v xml:space="preserve"> </v>
      </c>
      <c r="BE41" s="286" t="str">
        <f t="shared" si="7"/>
        <v xml:space="preserve"> </v>
      </c>
      <c r="BF41" s="286" t="str">
        <f t="shared" si="7"/>
        <v xml:space="preserve"> </v>
      </c>
      <c r="BG41" s="286" t="str">
        <f t="shared" si="7"/>
        <v xml:space="preserve"> </v>
      </c>
      <c r="BH41" s="286" t="str">
        <f t="shared" si="7"/>
        <v xml:space="preserve"> </v>
      </c>
      <c r="BI41" s="286" t="str">
        <f t="shared" si="7"/>
        <v xml:space="preserve"> </v>
      </c>
    </row>
    <row r="42" spans="1:61" x14ac:dyDescent="0.25">
      <c r="A42" s="287" t="s">
        <v>521</v>
      </c>
      <c r="B42" s="288">
        <f>([2]Свод!O17+[2]Свод!O18)/1.2</f>
        <v>0</v>
      </c>
      <c r="C42" s="288" t="e">
        <f ca="1">IF(C2&lt;=Prj_Len,(OFFSET([2]Проект!G157,0,Prj_Invest))-(OFFSET([2]Проект!G335,0,Prj_Invest))," ")</f>
        <v>#VALUE!</v>
      </c>
      <c r="D42" s="288" t="e">
        <f ca="1">IF(D2&lt;=Prj_Len,(OFFSET([2]Проект!H157,0,Prj_Invest))-(OFFSET([2]Проект!H335,0,Prj_Invest))," ")</f>
        <v>#VALUE!</v>
      </c>
      <c r="E42" s="288" t="e">
        <f ca="1">IF(E2&lt;=Prj_Len,(OFFSET([2]Проект!I157,0,Prj_Invest))-(OFFSET([2]Проект!I335,0,Prj_Invest))," ")</f>
        <v>#VALUE!</v>
      </c>
      <c r="F42" s="288" t="e">
        <f ca="1">IF(F2&lt;=Prj_Len,(OFFSET([2]Проект!J157,0,Prj_Invest))-(OFFSET([2]Проект!J335,0,Prj_Invest))," ")</f>
        <v>#VALUE!</v>
      </c>
      <c r="G42" s="288" t="e">
        <f ca="1">IF(G2&lt;=Prj_Len,(OFFSET([2]Проект!K157,0,Prj_Invest))-(OFFSET([2]Проект!K335,0,Prj_Invest))," ")</f>
        <v>#VALUE!</v>
      </c>
      <c r="H42" s="288" t="e">
        <f ca="1">IF(H2&lt;=Prj_Len,(OFFSET([2]Проект!L157,0,Prj_Invest))-(OFFSET([2]Проект!L335,0,Prj_Invest))," ")</f>
        <v>#VALUE!</v>
      </c>
      <c r="I42" s="288" t="e">
        <f ca="1">IF(I2&lt;=Prj_Len,(OFFSET([2]Проект!M157,0,Prj_Invest))-(OFFSET([2]Проект!M335,0,Prj_Invest))," ")</f>
        <v>#VALUE!</v>
      </c>
      <c r="J42" s="288" t="e">
        <f ca="1">IF(J2&lt;=Prj_Len,(OFFSET([2]Проект!N157,0,Prj_Invest))-(OFFSET([2]Проект!N335,0,Prj_Invest))," ")</f>
        <v>#VALUE!</v>
      </c>
      <c r="K42" s="288" t="e">
        <f ca="1">IF(K2&lt;=Prj_Len,(OFFSET([2]Проект!O157,0,Prj_Invest))-(OFFSET([2]Проект!O335,0,Prj_Invest))," ")</f>
        <v>#VALUE!</v>
      </c>
      <c r="L42" s="288" t="e">
        <f ca="1">IF(L2&lt;=Prj_Len,(OFFSET([2]Проект!P157,0,Prj_Invest))-(OFFSET([2]Проект!P335,0,Prj_Invest))," ")</f>
        <v>#VALUE!</v>
      </c>
      <c r="M42" s="288" t="e">
        <f ca="1">IF(M2&lt;=Prj_Len,(OFFSET([2]Проект!Q157,0,Prj_Invest))-(OFFSET([2]Проект!Q335,0,Prj_Invest))," ")</f>
        <v>#VALUE!</v>
      </c>
      <c r="N42" s="288" t="e">
        <f ca="1">IF(N2&lt;=Prj_Len,(OFFSET([2]Проект!R157,0,Prj_Invest))-(OFFSET([2]Проект!R335,0,Prj_Invest))," ")</f>
        <v>#VALUE!</v>
      </c>
      <c r="O42" s="288" t="e">
        <f ca="1">IF(O2&lt;=Prj_Len,(OFFSET([2]Проект!S157,0,Prj_Invest))-(OFFSET([2]Проект!S335,0,Prj_Invest))," ")</f>
        <v>#VALUE!</v>
      </c>
      <c r="P42" s="288" t="e">
        <f ca="1">IF(P2&lt;=Prj_Len,(OFFSET([2]Проект!T157,0,Prj_Invest))-(OFFSET([2]Проект!T335,0,Prj_Invest))," ")</f>
        <v>#VALUE!</v>
      </c>
      <c r="Q42" s="288" t="e">
        <f ca="1">IF(Q2&lt;=Prj_Len,(OFFSET([2]Проект!U157,0,Prj_Invest))-(OFFSET([2]Проект!U335,0,Prj_Invest))," ")</f>
        <v>#VALUE!</v>
      </c>
      <c r="R42" s="288" t="e">
        <f ca="1">IF(R2&lt;=Prj_Len,(OFFSET([2]Проект!V157,0,Prj_Invest))-(OFFSET([2]Проект!V335,0,Prj_Invest))," ")</f>
        <v>#VALUE!</v>
      </c>
      <c r="S42" s="288" t="e">
        <f ca="1">IF(S2&lt;=Prj_Len,(OFFSET([2]Проект!W157,0,Prj_Invest))-(OFFSET([2]Проект!W335,0,Prj_Invest))," ")</f>
        <v>#VALUE!</v>
      </c>
      <c r="T42" s="288" t="e">
        <f ca="1">IF(T2&lt;=Prj_Len,(OFFSET([2]Проект!X157,0,Prj_Invest))-(OFFSET([2]Проект!X335,0,Prj_Invest))," ")</f>
        <v>#VALUE!</v>
      </c>
      <c r="U42" s="288" t="e">
        <f ca="1">IF(U2&lt;=Prj_Len,(OFFSET([2]Проект!Y157,0,Prj_Invest))-(OFFSET([2]Проект!Y335,0,Prj_Invest))," ")</f>
        <v>#VALUE!</v>
      </c>
      <c r="V42" s="288" t="e">
        <f ca="1">IF(V2&lt;=Prj_Len,(OFFSET([2]Проект!Z157,0,Prj_Invest))-(OFFSET([2]Проект!Z335,0,Prj_Invest))," ")</f>
        <v>#VALUE!</v>
      </c>
      <c r="W42" s="288" t="e">
        <f ca="1">IF(W2&lt;=Prj_Len,(OFFSET([2]Проект!AA157,0,Prj_Invest))-(OFFSET([2]Проект!AA335,0,Prj_Invest))," ")</f>
        <v>#VALUE!</v>
      </c>
      <c r="X42" s="288" t="e">
        <f ca="1">IF(X2&lt;=Prj_Len,(OFFSET([2]Проект!AB157,0,Prj_Invest))-(OFFSET([2]Проект!AB335,0,Prj_Invest))," ")</f>
        <v>#VALUE!</v>
      </c>
      <c r="Y42" s="288" t="e">
        <f ca="1">IF(Y2&lt;=Prj_Len,(OFFSET([2]Проект!AC157,0,Prj_Invest))-(OFFSET([2]Проект!AC335,0,Prj_Invest))," ")</f>
        <v>#VALUE!</v>
      </c>
      <c r="Z42" s="288" t="e">
        <f ca="1">IF(Z2&lt;=Prj_Len,(OFFSET([2]Проект!AD157,0,Prj_Invest))-(OFFSET([2]Проект!AD335,0,Prj_Invest))," ")</f>
        <v>#VALUE!</v>
      </c>
      <c r="AA42" s="288" t="e">
        <f ca="1">IF(AA2&lt;=Prj_Len,(OFFSET([2]Проект!AE157,0,Prj_Invest))-(OFFSET([2]Проект!AE335,0,Prj_Invest))," ")</f>
        <v>#VALUE!</v>
      </c>
      <c r="AB42" s="288" t="e">
        <f ca="1">IF(AB2&lt;=Prj_Len,(OFFSET([2]Проект!AF157,0,Prj_Invest))-(OFFSET([2]Проект!AF335,0,Prj_Invest))," ")</f>
        <v>#VALUE!</v>
      </c>
      <c r="AC42" s="288" t="e">
        <f ca="1">IF(AC2&lt;=Prj_Len,(OFFSET([2]Проект!AG157,0,Prj_Invest))-(OFFSET([2]Проект!AG335,0,Prj_Invest))," ")</f>
        <v>#VALUE!</v>
      </c>
      <c r="AD42" s="288" t="e">
        <f ca="1">IF(AD2&lt;=Prj_Len,(OFFSET([2]Проект!AH157,0,Prj_Invest))-(OFFSET([2]Проект!AH335,0,Prj_Invest))," ")</f>
        <v>#VALUE!</v>
      </c>
      <c r="AE42" s="288" t="e">
        <f ca="1">IF(AE2&lt;=Prj_Len,(OFFSET([2]Проект!AI157,0,Prj_Invest))-(OFFSET([2]Проект!AI335,0,Prj_Invest))," ")</f>
        <v>#VALUE!</v>
      </c>
      <c r="AF42" s="288" t="e">
        <f ca="1">IF(AF2&lt;=Prj_Len,(OFFSET([2]Проект!AJ157,0,Prj_Invest))-(OFFSET([2]Проект!AJ335,0,Prj_Invest))," ")</f>
        <v>#VALUE!</v>
      </c>
      <c r="AG42" s="288" t="e">
        <f ca="1">IF(AG2&lt;=Prj_Len,(OFFSET([2]Проект!AK157,0,Prj_Invest))-(OFFSET([2]Проект!AK335,0,Prj_Invest))," ")</f>
        <v>#VALUE!</v>
      </c>
      <c r="AH42" s="288" t="e">
        <f ca="1">IF(AH2&lt;=Prj_Len,(OFFSET([2]Проект!AL157,0,Prj_Invest))-(OFFSET([2]Проект!AL335,0,Prj_Invest))," ")</f>
        <v>#VALUE!</v>
      </c>
      <c r="AI42" s="288" t="e">
        <f ca="1">IF(AI2&lt;=Prj_Len,(OFFSET([2]Проект!AM157,0,Prj_Invest))-(OFFSET([2]Проект!AM335,0,Prj_Invest))," ")</f>
        <v>#VALUE!</v>
      </c>
      <c r="AJ42" s="288" t="e">
        <f ca="1">IF(AJ2&lt;=Prj_Len,(OFFSET([2]Проект!AN157,0,Prj_Invest))-(OFFSET([2]Проект!AN335,0,Prj_Invest))," ")</f>
        <v>#VALUE!</v>
      </c>
      <c r="AK42" s="288" t="e">
        <f ca="1">IF(AK2&lt;=Prj_Len,(OFFSET([2]Проект!AO157,0,Prj_Invest))-(OFFSET([2]Проект!AO335,0,Prj_Invest))," ")</f>
        <v>#VALUE!</v>
      </c>
      <c r="AL42" s="288" t="e">
        <f ca="1">IF(AL2&lt;=Prj_Len,(OFFSET([2]Проект!AP157,0,Prj_Invest))-(OFFSET([2]Проект!AP335,0,Prj_Invest))," ")</f>
        <v>#VALUE!</v>
      </c>
      <c r="AM42" s="288" t="e">
        <f ca="1">IF(AM2&lt;=Prj_Len,(OFFSET([2]Проект!AQ157,0,Prj_Invest))-(OFFSET([2]Проект!AQ335,0,Prj_Invest))," ")</f>
        <v>#VALUE!</v>
      </c>
      <c r="AN42" s="288" t="e">
        <f ca="1">IF(AN2&lt;=Prj_Len,(OFFSET([2]Проект!AR157,0,Prj_Invest))-(OFFSET([2]Проект!AR335,0,Prj_Invest))," ")</f>
        <v>#VALUE!</v>
      </c>
      <c r="AO42" s="288" t="e">
        <f ca="1">IF(AO2&lt;=Prj_Len,(OFFSET([2]Проект!AS157,0,Prj_Invest))-(OFFSET([2]Проект!AS335,0,Prj_Invest))," ")</f>
        <v>#VALUE!</v>
      </c>
      <c r="AP42" s="288" t="e">
        <f ca="1">IF(AP2&lt;=Prj_Len,(OFFSET([2]Проект!AT157,0,Prj_Invest))-(OFFSET([2]Проект!AT335,0,Prj_Invest))," ")</f>
        <v>#VALUE!</v>
      </c>
      <c r="AQ42" s="288" t="e">
        <f ca="1">IF(AQ2&lt;=Prj_Len,(OFFSET([2]Проект!AU157,0,Prj_Invest))-(OFFSET([2]Проект!AU335,0,Prj_Invest))," ")</f>
        <v>#VALUE!</v>
      </c>
      <c r="AR42" s="288" t="e">
        <f ca="1">IF(AR2&lt;=Prj_Len,(OFFSET([2]Проект!AV157,0,Prj_Invest))-(OFFSET([2]Проект!AV335,0,Prj_Invest))," ")</f>
        <v>#VALUE!</v>
      </c>
      <c r="AS42" s="288" t="e">
        <f ca="1">IF(AS2&lt;=Prj_Len,(OFFSET([2]Проект!AW157,0,Prj_Invest))-(OFFSET([2]Проект!AW335,0,Prj_Invest))," ")</f>
        <v>#VALUE!</v>
      </c>
      <c r="AT42" s="288" t="e">
        <f ca="1">IF(AT2&lt;=Prj_Len,(OFFSET([2]Проект!AX157,0,Prj_Invest))-(OFFSET([2]Проект!AX335,0,Prj_Invest))," ")</f>
        <v>#VALUE!</v>
      </c>
      <c r="AU42" s="288" t="e">
        <f ca="1">IF(AU2&lt;=Prj_Len,(OFFSET([2]Проект!AY157,0,Prj_Invest))-(OFFSET([2]Проект!AY335,0,Prj_Invest))," ")</f>
        <v>#VALUE!</v>
      </c>
      <c r="AV42" s="288" t="e">
        <f ca="1">IF(AV2&lt;=Prj_Len,(OFFSET([2]Проект!AZ157,0,Prj_Invest))-(OFFSET([2]Проект!AZ335,0,Prj_Invest))," ")</f>
        <v>#VALUE!</v>
      </c>
      <c r="AW42" s="288" t="e">
        <f ca="1">IF(AW2&lt;=Prj_Len,(OFFSET([2]Проект!BA157,0,Prj_Invest))-(OFFSET([2]Проект!BA335,0,Prj_Invest))," ")</f>
        <v>#VALUE!</v>
      </c>
      <c r="AX42" s="288" t="e">
        <f ca="1">IF(AX2&lt;=Prj_Len,(OFFSET([2]Проект!BB157,0,Prj_Invest))-(OFFSET([2]Проект!BB335,0,Prj_Invest))," ")</f>
        <v>#VALUE!</v>
      </c>
      <c r="AY42" s="288" t="e">
        <f ca="1">IF(AY2&lt;=Prj_Len,(OFFSET([2]Проект!BC157,0,Prj_Invest))-(OFFSET([2]Проект!BC335,0,Prj_Invest))," ")</f>
        <v>#VALUE!</v>
      </c>
      <c r="AZ42" s="288" t="e">
        <f ca="1">IF(AZ2&lt;=Prj_Len,(OFFSET([2]Проект!BD157,0,Prj_Invest))-(OFFSET([2]Проект!BD335,0,Prj_Invest))," ")</f>
        <v>#VALUE!</v>
      </c>
      <c r="BA42" s="288" t="str">
        <f ca="1">IF(BA2&lt;=Prj_Len,(OFFSET([2]Проект!BE157,0,Prj_Invest))-(OFFSET([2]Проект!BE335,0,Prj_Invest))," ")</f>
        <v xml:space="preserve"> </v>
      </c>
      <c r="BB42" s="288" t="str">
        <f ca="1">IF(BB2&lt;=Prj_Len,(OFFSET([2]Проект!BF157,0,Prj_Invest))-(OFFSET([2]Проект!BF335,0,Prj_Invest))," ")</f>
        <v xml:space="preserve"> </v>
      </c>
      <c r="BC42" s="288" t="str">
        <f ca="1">IF(BC2&lt;=Prj_Len,(OFFSET([2]Проект!BG157,0,Prj_Invest))-(OFFSET([2]Проект!BG335,0,Prj_Invest))," ")</f>
        <v xml:space="preserve"> </v>
      </c>
      <c r="BD42" s="288" t="str">
        <f ca="1">IF(BD2&lt;=Prj_Len,(OFFSET([2]Проект!BH157,0,Prj_Invest))-(OFFSET([2]Проект!BH335,0,Prj_Invest))," ")</f>
        <v xml:space="preserve"> </v>
      </c>
      <c r="BE42" s="288" t="str">
        <f ca="1">IF(BE2&lt;=Prj_Len,(OFFSET([2]Проект!BI157,0,Prj_Invest))-(OFFSET([2]Проект!BI335,0,Prj_Invest))," ")</f>
        <v xml:space="preserve"> </v>
      </c>
      <c r="BF42" s="288" t="str">
        <f ca="1">IF(BF2&lt;=Prj_Len,(OFFSET([2]Проект!BJ157,0,Prj_Invest))-(OFFSET([2]Проект!BJ335,0,Prj_Invest))," ")</f>
        <v xml:space="preserve"> </v>
      </c>
      <c r="BG42" s="288" t="str">
        <f ca="1">IF(BG2&lt;=Prj_Len,(OFFSET([2]Проект!BK157,0,Prj_Invest))-(OFFSET([2]Проект!BK335,0,Prj_Invest))," ")</f>
        <v xml:space="preserve"> </v>
      </c>
      <c r="BH42" s="288" t="str">
        <f ca="1">IF(BH2&lt;=Prj_Len,(OFFSET([2]Проект!BL157,0,Prj_Invest))-(OFFSET([2]Проект!BL335,0,Prj_Invest))," ")</f>
        <v xml:space="preserve"> </v>
      </c>
      <c r="BI42" s="288" t="str">
        <f ca="1">IF(BI2&lt;=Prj_Len,(OFFSET([2]Проект!BM157,0,Prj_Invest))-(OFFSET([2]Проект!BM335,0,Prj_Invest))," ")</f>
        <v xml:space="preserve"> </v>
      </c>
    </row>
    <row r="43" spans="1:61" x14ac:dyDescent="0.25">
      <c r="A43" s="289" t="s">
        <v>522</v>
      </c>
      <c r="B43" s="290">
        <f>[2]Проект!G342</f>
        <v>0</v>
      </c>
      <c r="C43" s="290" t="e">
        <f ca="1">IF(C2&lt;=Prj_Len,(OFFSET([2]Проект!G344,0,[2]Параметры!$B$28)*1.2)," ")</f>
        <v>#VALUE!</v>
      </c>
      <c r="D43" s="290" t="e">
        <f ca="1">IF(D2&lt;=Prj_Len,(OFFSET([2]Проект!H344,0,[2]Параметры!$B$28)*1.2)," ")</f>
        <v>#VALUE!</v>
      </c>
      <c r="E43" s="290" t="e">
        <f ca="1">IF(E2&lt;=Prj_Len,(OFFSET([2]Проект!I344,0,[2]Параметры!$B$28)*1.2)," ")</f>
        <v>#VALUE!</v>
      </c>
      <c r="F43" s="290" t="e">
        <f ca="1">IF(F2&lt;=Prj_Len,(OFFSET([2]Проект!J344,0,[2]Параметры!$B$28)*1.2)," ")</f>
        <v>#VALUE!</v>
      </c>
      <c r="G43" s="290" t="e">
        <f ca="1">IF(G2&lt;=Prj_Len,(OFFSET([2]Проект!K344,0,[2]Параметры!$B$28)*1.2)," ")</f>
        <v>#VALUE!</v>
      </c>
      <c r="H43" s="290" t="e">
        <f ca="1">IF(H2&lt;=Prj_Len,(OFFSET([2]Проект!L344,0,[2]Параметры!$B$28)*1.2)," ")</f>
        <v>#VALUE!</v>
      </c>
      <c r="I43" s="290" t="e">
        <f ca="1">IF(I2&lt;=Prj_Len,(OFFSET([2]Проект!M344,0,[2]Параметры!$B$28)*1.2)," ")</f>
        <v>#VALUE!</v>
      </c>
      <c r="J43" s="290" t="e">
        <f ca="1">IF(J2&lt;=Prj_Len,(OFFSET([2]Проект!N344,0,[2]Параметры!$B$28)*1.2)," ")</f>
        <v>#VALUE!</v>
      </c>
      <c r="K43" s="290" t="e">
        <f ca="1">IF(K2&lt;=Prj_Len,(OFFSET([2]Проект!O344,0,[2]Параметры!$B$28)*1.2)," ")</f>
        <v>#VALUE!</v>
      </c>
      <c r="L43" s="290" t="e">
        <f ca="1">IF(L2&lt;=Prj_Len,(OFFSET([2]Проект!P344,0,[2]Параметры!$B$28)*1.2)," ")</f>
        <v>#VALUE!</v>
      </c>
      <c r="M43" s="290" t="e">
        <f ca="1">IF(M2&lt;=Prj_Len,(OFFSET([2]Проект!Q344,0,[2]Параметры!$B$28)*1.2)," ")</f>
        <v>#VALUE!</v>
      </c>
      <c r="N43" s="290" t="e">
        <f ca="1">IF(N2&lt;=Prj_Len,(OFFSET([2]Проект!R344,0,[2]Параметры!$B$28)*1.2)," ")</f>
        <v>#VALUE!</v>
      </c>
      <c r="O43" s="290" t="e">
        <f ca="1">IF(O2&lt;=Prj_Len,(OFFSET([2]Проект!S344,0,[2]Параметры!$B$28)*1.2)," ")</f>
        <v>#VALUE!</v>
      </c>
      <c r="P43" s="290" t="e">
        <f ca="1">IF(P2&lt;=Prj_Len,(OFFSET([2]Проект!T344,0,[2]Параметры!$B$28)*1.2)," ")</f>
        <v>#VALUE!</v>
      </c>
      <c r="Q43" s="290" t="e">
        <f ca="1">IF(Q2&lt;=Prj_Len,(OFFSET([2]Проект!U344,0,[2]Параметры!$B$28)*1.2)," ")</f>
        <v>#VALUE!</v>
      </c>
      <c r="R43" s="290" t="e">
        <f ca="1">IF(R2&lt;=Prj_Len,(OFFSET([2]Проект!V344,0,[2]Параметры!$B$28)*1.2)," ")</f>
        <v>#VALUE!</v>
      </c>
      <c r="S43" s="290" t="e">
        <f ca="1">IF(S2&lt;=Prj_Len,(OFFSET([2]Проект!W344,0,[2]Параметры!$B$28)*1.2)," ")</f>
        <v>#VALUE!</v>
      </c>
      <c r="T43" s="290" t="e">
        <f ca="1">IF(T2&lt;=Prj_Len,(OFFSET([2]Проект!X344,0,[2]Параметры!$B$28)*1.2)," ")</f>
        <v>#VALUE!</v>
      </c>
      <c r="U43" s="290" t="e">
        <f ca="1">IF(U2&lt;=Prj_Len,(OFFSET([2]Проект!Y344,0,[2]Параметры!$B$28)*1.2)," ")</f>
        <v>#VALUE!</v>
      </c>
      <c r="V43" s="290" t="e">
        <f ca="1">IF(V2&lt;=Prj_Len,(OFFSET([2]Проект!Z344,0,[2]Параметры!$B$28)*1.2)," ")</f>
        <v>#VALUE!</v>
      </c>
      <c r="W43" s="290" t="e">
        <f ca="1">IF(W2&lt;=Prj_Len,(OFFSET([2]Проект!AA344,0,[2]Параметры!$B$28)*1.2)," ")</f>
        <v>#VALUE!</v>
      </c>
      <c r="X43" s="290" t="e">
        <f ca="1">IF(X2&lt;=Prj_Len,(OFFSET([2]Проект!AB344,0,[2]Параметры!$B$28)*1.2)," ")</f>
        <v>#VALUE!</v>
      </c>
      <c r="Y43" s="290" t="e">
        <f ca="1">IF(Y2&lt;=Prj_Len,(OFFSET([2]Проект!AC344,0,[2]Параметры!$B$28)*1.2)," ")</f>
        <v>#VALUE!</v>
      </c>
      <c r="Z43" s="290" t="e">
        <f ca="1">IF(Z2&lt;=Prj_Len,(OFFSET([2]Проект!AD344,0,[2]Параметры!$B$28)*1.2)," ")</f>
        <v>#VALUE!</v>
      </c>
      <c r="AA43" s="290" t="e">
        <f ca="1">IF(AA2&lt;=Prj_Len,(OFFSET([2]Проект!AE344,0,[2]Параметры!$B$28)*1.2)," ")</f>
        <v>#VALUE!</v>
      </c>
      <c r="AB43" s="290" t="e">
        <f ca="1">IF(AB2&lt;=Prj_Len,(OFFSET([2]Проект!AF344,0,[2]Параметры!$B$28)*1.2)," ")</f>
        <v>#VALUE!</v>
      </c>
      <c r="AC43" s="290" t="e">
        <f ca="1">IF(AC2&lt;=Prj_Len,(OFFSET([2]Проект!AG344,0,[2]Параметры!$B$28)*1.2)," ")</f>
        <v>#VALUE!</v>
      </c>
      <c r="AD43" s="290" t="e">
        <f ca="1">IF(AD2&lt;=Prj_Len,(OFFSET([2]Проект!AH344,0,[2]Параметры!$B$28)*1.2)," ")</f>
        <v>#VALUE!</v>
      </c>
      <c r="AE43" s="290" t="e">
        <f ca="1">IF(AE2&lt;=Prj_Len,(OFFSET([2]Проект!AI344,0,[2]Параметры!$B$28)*1.2)," ")</f>
        <v>#VALUE!</v>
      </c>
      <c r="AF43" s="290" t="e">
        <f ca="1">IF(AF2&lt;=Prj_Len,(OFFSET([2]Проект!AJ344,0,[2]Параметры!$B$28)*1.2)," ")</f>
        <v>#VALUE!</v>
      </c>
      <c r="AG43" s="290" t="e">
        <f ca="1">IF(AG2&lt;=Prj_Len,(OFFSET([2]Проект!AK344,0,[2]Параметры!$B$28)*1.2)," ")</f>
        <v>#VALUE!</v>
      </c>
      <c r="AH43" s="290" t="e">
        <f ca="1">IF(AH2&lt;=Prj_Len,(OFFSET([2]Проект!AL344,0,[2]Параметры!$B$28)*1.2)," ")</f>
        <v>#VALUE!</v>
      </c>
      <c r="AI43" s="290" t="e">
        <f ca="1">IF(AI2&lt;=Prj_Len,(OFFSET([2]Проект!AM344,0,[2]Параметры!$B$28)*1.2)," ")</f>
        <v>#VALUE!</v>
      </c>
      <c r="AJ43" s="290" t="e">
        <f ca="1">IF(AJ2&lt;=Prj_Len,(OFFSET([2]Проект!AN344,0,[2]Параметры!$B$28)*1.2)," ")</f>
        <v>#VALUE!</v>
      </c>
      <c r="AK43" s="290" t="e">
        <f ca="1">IF(AK2&lt;=Prj_Len,(OFFSET([2]Проект!AO344,0,[2]Параметры!$B$28)*1.2)," ")</f>
        <v>#VALUE!</v>
      </c>
      <c r="AL43" s="290" t="e">
        <f ca="1">IF(AL2&lt;=Prj_Len,(OFFSET([2]Проект!AP344,0,[2]Параметры!$B$28)*1.2)," ")</f>
        <v>#VALUE!</v>
      </c>
      <c r="AM43" s="290" t="e">
        <f ca="1">IF(AM2&lt;=Prj_Len,(OFFSET([2]Проект!AQ344,0,[2]Параметры!$B$28)*1.2)," ")</f>
        <v>#VALUE!</v>
      </c>
      <c r="AN43" s="290" t="e">
        <f ca="1">IF(AN2&lt;=Prj_Len,(OFFSET([2]Проект!AR344,0,[2]Параметры!$B$28)*1.2)," ")</f>
        <v>#VALUE!</v>
      </c>
      <c r="AO43" s="290" t="e">
        <f ca="1">IF(AO2&lt;=Prj_Len,(OFFSET([2]Проект!AS344,0,[2]Параметры!$B$28)*1.2)," ")</f>
        <v>#VALUE!</v>
      </c>
      <c r="AP43" s="290" t="e">
        <f ca="1">IF(AP2&lt;=Prj_Len,(OFFSET([2]Проект!AT344,0,[2]Параметры!$B$28)*1.2)," ")</f>
        <v>#VALUE!</v>
      </c>
      <c r="AQ43" s="290" t="e">
        <f ca="1">IF(AQ2&lt;=Prj_Len,(OFFSET([2]Проект!AU344,0,[2]Параметры!$B$28)*1.2)," ")</f>
        <v>#VALUE!</v>
      </c>
      <c r="AR43" s="290" t="e">
        <f ca="1">IF(AR2&lt;=Prj_Len,(OFFSET([2]Проект!AV344,0,[2]Параметры!$B$28)*1.2)," ")</f>
        <v>#VALUE!</v>
      </c>
      <c r="AS43" s="290" t="e">
        <f ca="1">IF(AS2&lt;=Prj_Len,(OFFSET([2]Проект!AW344,0,[2]Параметры!$B$28)*1.2)," ")</f>
        <v>#VALUE!</v>
      </c>
      <c r="AT43" s="290" t="e">
        <f ca="1">IF(AT2&lt;=Prj_Len,(OFFSET([2]Проект!AX344,0,[2]Параметры!$B$28)*1.2)," ")</f>
        <v>#VALUE!</v>
      </c>
      <c r="AU43" s="290" t="e">
        <f ca="1">IF(AU2&lt;=Prj_Len,(OFFSET([2]Проект!AY344,0,[2]Параметры!$B$28)*1.2)," ")</f>
        <v>#VALUE!</v>
      </c>
      <c r="AV43" s="290" t="e">
        <f ca="1">IF(AV2&lt;=Prj_Len,(OFFSET([2]Проект!AZ344,0,[2]Параметры!$B$28)*1.2)," ")</f>
        <v>#VALUE!</v>
      </c>
      <c r="AW43" s="290" t="e">
        <f ca="1">IF(AW2&lt;=Prj_Len,(OFFSET([2]Проект!BA344,0,[2]Параметры!$B$28)*1.2)," ")</f>
        <v>#VALUE!</v>
      </c>
      <c r="AX43" s="290" t="e">
        <f ca="1">IF(AX2&lt;=Prj_Len,(OFFSET([2]Проект!BB344,0,[2]Параметры!$B$28)*1.2)," ")</f>
        <v>#VALUE!</v>
      </c>
      <c r="AY43" s="290" t="e">
        <f ca="1">IF(AY2&lt;=Prj_Len,(OFFSET([2]Проект!BC344,0,[2]Параметры!$B$28)*1.2)," ")</f>
        <v>#VALUE!</v>
      </c>
      <c r="AZ43" s="290" t="e">
        <f ca="1">IF(AZ2&lt;=Prj_Len,(OFFSET([2]Проект!BD344,0,[2]Параметры!$B$28)*1.2)," ")</f>
        <v>#VALUE!</v>
      </c>
      <c r="BA43" s="290" t="str">
        <f ca="1">IF(BA2&lt;=Prj_Len,(OFFSET([2]Проект!BE344,0,[2]Параметры!$B$28)*1.2)," ")</f>
        <v xml:space="preserve"> </v>
      </c>
      <c r="BB43" s="290" t="str">
        <f ca="1">IF(BB2&lt;=Prj_Len,(OFFSET([2]Проект!BF344,0,[2]Параметры!$B$28)*1.2)," ")</f>
        <v xml:space="preserve"> </v>
      </c>
      <c r="BC43" s="290" t="str">
        <f ca="1">IF(BC2&lt;=Prj_Len,(OFFSET([2]Проект!BG344,0,[2]Параметры!$B$28)*1.2)," ")</f>
        <v xml:space="preserve"> </v>
      </c>
      <c r="BD43" s="290" t="str">
        <f ca="1">IF(BD2&lt;=Prj_Len,(OFFSET([2]Проект!BH344,0,[2]Параметры!$B$28)*1.2)," ")</f>
        <v xml:space="preserve"> </v>
      </c>
      <c r="BE43" s="290" t="str">
        <f ca="1">IF(BE2&lt;=Prj_Len,(OFFSET([2]Проект!BI344,0,[2]Параметры!$B$28)*1.2)," ")</f>
        <v xml:space="preserve"> </v>
      </c>
      <c r="BF43" s="290" t="str">
        <f ca="1">IF(BF2&lt;=Prj_Len,(OFFSET([2]Проект!BJ344,0,[2]Параметры!$B$28)*1.2)," ")</f>
        <v xml:space="preserve"> </v>
      </c>
      <c r="BG43" s="290" t="str">
        <f ca="1">IF(BG2&lt;=Prj_Len,(OFFSET([2]Проект!BK344,0,[2]Параметры!$B$28)*1.2)," ")</f>
        <v xml:space="preserve"> </v>
      </c>
      <c r="BH43" s="290" t="str">
        <f ca="1">IF(BH2&lt;=Prj_Len,(OFFSET([2]Проект!BL344,0,[2]Параметры!$B$28)*1.2)," ")</f>
        <v xml:space="preserve"> </v>
      </c>
      <c r="BI43" s="290" t="str">
        <f ca="1">IF(BI2&lt;=Prj_Len,(OFFSET([2]Проект!BM344,0,[2]Параметры!$B$28)*1.2)," ")</f>
        <v xml:space="preserve"> </v>
      </c>
    </row>
    <row r="44" spans="1:61" x14ac:dyDescent="0.25">
      <c r="A44" s="289" t="s">
        <v>523</v>
      </c>
      <c r="B44" s="291">
        <f>[2]Проект!G369</f>
        <v>0</v>
      </c>
      <c r="C44" s="291" t="e">
        <f ca="1">IF(C2&lt;=Prj_Len,(OFFSET([2]Проект!G354,0,[2]Параметры!$B$28)+OFFSET([2]Проект!G372,0,[2]Параметры!$B$28)+OFFSET([2]Проект!G389,0,[2]Параметры!$B$28)+OFFSET([2]Проект!G398,0,[2]Параметры!$B$28)+OFFSET([2]Проект!G407,0,[2]Параметры!$B$28))*1.2," ")</f>
        <v>#VALUE!</v>
      </c>
      <c r="D44" s="291" t="e">
        <f ca="1">IF(D2&lt;=Prj_Len,(OFFSET([2]Проект!H354,0,[2]Параметры!$B$28)+OFFSET([2]Проект!H372,0,[2]Параметры!$B$28)+OFFSET([2]Проект!H389,0,[2]Параметры!$B$28)+OFFSET([2]Проект!H398,0,[2]Параметры!$B$28)+OFFSET([2]Проект!H407,0,[2]Параметры!$B$28))*1.2," ")</f>
        <v>#VALUE!</v>
      </c>
      <c r="E44" s="291" t="e">
        <f ca="1">IF(E2&lt;=Prj_Len,(OFFSET([2]Проект!I354,0,[2]Параметры!$B$28)+OFFSET([2]Проект!I372,0,[2]Параметры!$B$28)+OFFSET([2]Проект!I389,0,[2]Параметры!$B$28)+OFFSET([2]Проект!I398,0,[2]Параметры!$B$28)+OFFSET([2]Проект!I407,0,[2]Параметры!$B$28))*1.2," ")</f>
        <v>#VALUE!</v>
      </c>
      <c r="F44" s="291" t="e">
        <f ca="1">IF(F2&lt;=Prj_Len,(OFFSET([2]Проект!J354,0,[2]Параметры!$B$28)+OFFSET([2]Проект!J372,0,[2]Параметры!$B$28)+OFFSET([2]Проект!J389,0,[2]Параметры!$B$28)+OFFSET([2]Проект!J398,0,[2]Параметры!$B$28)+OFFSET([2]Проект!J407,0,[2]Параметры!$B$28))*1.2," ")</f>
        <v>#VALUE!</v>
      </c>
      <c r="G44" s="291" t="e">
        <f ca="1">IF(G2&lt;=Prj_Len,(OFFSET([2]Проект!K354,0,[2]Параметры!$B$28)+OFFSET([2]Проект!K372,0,[2]Параметры!$B$28)+OFFSET([2]Проект!K389,0,[2]Параметры!$B$28)+OFFSET([2]Проект!K398,0,[2]Параметры!$B$28)+OFFSET([2]Проект!K407,0,[2]Параметры!$B$28))*1.2," ")</f>
        <v>#VALUE!</v>
      </c>
      <c r="H44" s="291" t="e">
        <f ca="1">IF(H2&lt;=Prj_Len,(OFFSET([2]Проект!L354,0,[2]Параметры!$B$28)+OFFSET([2]Проект!L372,0,[2]Параметры!$B$28)+OFFSET([2]Проект!L389,0,[2]Параметры!$B$28)+OFFSET([2]Проект!L398,0,[2]Параметры!$B$28)+OFFSET([2]Проект!L407,0,[2]Параметры!$B$28))*1.2," ")</f>
        <v>#VALUE!</v>
      </c>
      <c r="I44" s="291" t="e">
        <f ca="1">IF(I2&lt;=Prj_Len,(OFFSET([2]Проект!M354,0,[2]Параметры!$B$28)+OFFSET([2]Проект!M372,0,[2]Параметры!$B$28)+OFFSET([2]Проект!M389,0,[2]Параметры!$B$28)+OFFSET([2]Проект!M398,0,[2]Параметры!$B$28)+OFFSET([2]Проект!M407,0,[2]Параметры!$B$28))*1.2," ")</f>
        <v>#VALUE!</v>
      </c>
      <c r="J44" s="291" t="e">
        <f ca="1">IF(J2&lt;=Prj_Len,(OFFSET([2]Проект!N354,0,[2]Параметры!$B$28)+OFFSET([2]Проект!N372,0,[2]Параметры!$B$28)+OFFSET([2]Проект!N389,0,[2]Параметры!$B$28)+OFFSET([2]Проект!N398,0,[2]Параметры!$B$28)+OFFSET([2]Проект!N407,0,[2]Параметры!$B$28))*1.2," ")</f>
        <v>#VALUE!</v>
      </c>
      <c r="K44" s="291" t="e">
        <f ca="1">IF(K2&lt;=Prj_Len,(OFFSET([2]Проект!O354,0,[2]Параметры!$B$28)+OFFSET([2]Проект!O372,0,[2]Параметры!$B$28)+OFFSET([2]Проект!O389,0,[2]Параметры!$B$28)+OFFSET([2]Проект!O398,0,[2]Параметры!$B$28)+OFFSET([2]Проект!O407,0,[2]Параметры!$B$28))*1.2," ")</f>
        <v>#VALUE!</v>
      </c>
      <c r="L44" s="291" t="e">
        <f ca="1">IF(L2&lt;=Prj_Len,(OFFSET([2]Проект!P354,0,[2]Параметры!$B$28)+OFFSET([2]Проект!P372,0,[2]Параметры!$B$28)+OFFSET([2]Проект!P389,0,[2]Параметры!$B$28)+OFFSET([2]Проект!P398,0,[2]Параметры!$B$28)+OFFSET([2]Проект!P407,0,[2]Параметры!$B$28))*1.2," ")</f>
        <v>#VALUE!</v>
      </c>
      <c r="M44" s="291" t="e">
        <f ca="1">IF(M2&lt;=Prj_Len,(OFFSET([2]Проект!Q354,0,[2]Параметры!$B$28)+OFFSET([2]Проект!Q372,0,[2]Параметры!$B$28)+OFFSET([2]Проект!Q389,0,[2]Параметры!$B$28)+OFFSET([2]Проект!Q398,0,[2]Параметры!$B$28)+OFFSET([2]Проект!Q407,0,[2]Параметры!$B$28))*1.2," ")</f>
        <v>#VALUE!</v>
      </c>
      <c r="N44" s="291" t="e">
        <f ca="1">IF(N2&lt;=Prj_Len,(OFFSET([2]Проект!R354,0,[2]Параметры!$B$28)+OFFSET([2]Проект!R372,0,[2]Параметры!$B$28)+OFFSET([2]Проект!R389,0,[2]Параметры!$B$28)+OFFSET([2]Проект!R398,0,[2]Параметры!$B$28)+OFFSET([2]Проект!R407,0,[2]Параметры!$B$28))*1.2," ")</f>
        <v>#VALUE!</v>
      </c>
      <c r="O44" s="291" t="e">
        <f ca="1">IF(O2&lt;=Prj_Len,(OFFSET([2]Проект!S354,0,[2]Параметры!$B$28)+OFFSET([2]Проект!S372,0,[2]Параметры!$B$28)+OFFSET([2]Проект!S389,0,[2]Параметры!$B$28)+OFFSET([2]Проект!S398,0,[2]Параметры!$B$28)+OFFSET([2]Проект!S407,0,[2]Параметры!$B$28))*1.2," ")</f>
        <v>#VALUE!</v>
      </c>
      <c r="P44" s="291" t="e">
        <f ca="1">IF(P2&lt;=Prj_Len,(OFFSET([2]Проект!T354,0,[2]Параметры!$B$28)+OFFSET([2]Проект!T372,0,[2]Параметры!$B$28)+OFFSET([2]Проект!T389,0,[2]Параметры!$B$28)+OFFSET([2]Проект!T398,0,[2]Параметры!$B$28)+OFFSET([2]Проект!T407,0,[2]Параметры!$B$28))*1.2," ")</f>
        <v>#VALUE!</v>
      </c>
      <c r="Q44" s="291" t="e">
        <f ca="1">IF(Q2&lt;=Prj_Len,(OFFSET([2]Проект!U354,0,[2]Параметры!$B$28)+OFFSET([2]Проект!U372,0,[2]Параметры!$B$28)+OFFSET([2]Проект!U389,0,[2]Параметры!$B$28)+OFFSET([2]Проект!U398,0,[2]Параметры!$B$28)+OFFSET([2]Проект!U407,0,[2]Параметры!$B$28))*1.2," ")</f>
        <v>#VALUE!</v>
      </c>
      <c r="R44" s="291" t="e">
        <f ca="1">IF(R2&lt;=Prj_Len,(OFFSET([2]Проект!V354,0,[2]Параметры!$B$28)+OFFSET([2]Проект!V372,0,[2]Параметры!$B$28)+OFFSET([2]Проект!V389,0,[2]Параметры!$B$28)+OFFSET([2]Проект!V398,0,[2]Параметры!$B$28)+OFFSET([2]Проект!V407,0,[2]Параметры!$B$28))*1.2," ")</f>
        <v>#VALUE!</v>
      </c>
      <c r="S44" s="291" t="e">
        <f ca="1">IF(S2&lt;=Prj_Len,(OFFSET([2]Проект!W354,0,[2]Параметры!$B$28)+OFFSET([2]Проект!W372,0,[2]Параметры!$B$28)+OFFSET([2]Проект!W389,0,[2]Параметры!$B$28)+OFFSET([2]Проект!W398,0,[2]Параметры!$B$28)+OFFSET([2]Проект!W407,0,[2]Параметры!$B$28))*1.2," ")</f>
        <v>#VALUE!</v>
      </c>
      <c r="T44" s="291" t="e">
        <f ca="1">IF(T2&lt;=Prj_Len,(OFFSET([2]Проект!X354,0,[2]Параметры!$B$28)+OFFSET([2]Проект!X372,0,[2]Параметры!$B$28)+OFFSET([2]Проект!X389,0,[2]Параметры!$B$28)+OFFSET([2]Проект!X398,0,[2]Параметры!$B$28)+OFFSET([2]Проект!X407,0,[2]Параметры!$B$28))*1.2," ")</f>
        <v>#VALUE!</v>
      </c>
      <c r="U44" s="291" t="e">
        <f ca="1">IF(U2&lt;=Prj_Len,(OFFSET([2]Проект!Y354,0,[2]Параметры!$B$28)+OFFSET([2]Проект!Y372,0,[2]Параметры!$B$28)+OFFSET([2]Проект!Y389,0,[2]Параметры!$B$28)+OFFSET([2]Проект!Y398,0,[2]Параметры!$B$28)+OFFSET([2]Проект!Y407,0,[2]Параметры!$B$28))*1.2," ")</f>
        <v>#VALUE!</v>
      </c>
      <c r="V44" s="291" t="e">
        <f ca="1">IF(V2&lt;=Prj_Len,(OFFSET([2]Проект!Z354,0,[2]Параметры!$B$28)+OFFSET([2]Проект!Z372,0,[2]Параметры!$B$28)+OFFSET([2]Проект!Z389,0,[2]Параметры!$B$28)+OFFSET([2]Проект!Z398,0,[2]Параметры!$B$28)+OFFSET([2]Проект!Z407,0,[2]Параметры!$B$28))*1.2," ")</f>
        <v>#VALUE!</v>
      </c>
      <c r="W44" s="291"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1"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1"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1"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1"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1"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1"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1"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1"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1"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1"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1"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1"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1"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1"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1"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1"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1"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1"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1"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1"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1"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1"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1"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1"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1"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1"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1"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1"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1"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1"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1"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1"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1"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1"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1"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1"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1"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1"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9" t="s">
        <v>623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c r="BC45" s="289"/>
      <c r="BD45" s="289"/>
      <c r="BE45" s="289"/>
      <c r="BF45" s="289"/>
      <c r="BG45" s="289"/>
      <c r="BH45" s="289"/>
      <c r="BI45" s="289"/>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2"/>
      <c r="B53" s="293"/>
      <c r="C53" s="293"/>
      <c r="D53" s="293"/>
      <c r="E53" s="293"/>
      <c r="F53" s="293"/>
      <c r="G53" s="293"/>
      <c r="H53" s="293"/>
      <c r="I53" s="293"/>
      <c r="J53" s="293"/>
      <c r="K53" s="293"/>
      <c r="L53" s="294"/>
      <c r="M53" s="294"/>
      <c r="N53" s="294"/>
      <c r="O53" s="294"/>
      <c r="P53" s="294"/>
      <c r="Q53" s="294"/>
      <c r="R53" s="294"/>
      <c r="S53" s="294"/>
      <c r="T53" s="294"/>
      <c r="U53" s="294"/>
      <c r="V53" s="294"/>
    </row>
    <row r="54" spans="1:61" s="262" customFormat="1" x14ac:dyDescent="0.25">
      <c r="A54" s="295" t="s">
        <v>524</v>
      </c>
      <c r="B54" s="280">
        <f>B38</f>
        <v>2025</v>
      </c>
      <c r="C54" s="280">
        <f t="shared" ref="C54:BI54" si="8">C38</f>
        <v>2026</v>
      </c>
      <c r="D54" s="280">
        <f t="shared" si="8"/>
        <v>2027</v>
      </c>
      <c r="E54" s="280">
        <f t="shared" si="8"/>
        <v>2028</v>
      </c>
      <c r="F54" s="280">
        <f t="shared" si="8"/>
        <v>2029</v>
      </c>
      <c r="G54" s="280">
        <f t="shared" si="8"/>
        <v>2030</v>
      </c>
      <c r="H54" s="280">
        <f t="shared" si="8"/>
        <v>2031</v>
      </c>
      <c r="I54" s="280">
        <f t="shared" si="8"/>
        <v>2032</v>
      </c>
      <c r="J54" s="280">
        <f t="shared" si="8"/>
        <v>2033</v>
      </c>
      <c r="K54" s="280">
        <f t="shared" si="8"/>
        <v>2034</v>
      </c>
      <c r="L54" s="280">
        <f t="shared" si="8"/>
        <v>2035</v>
      </c>
      <c r="M54" s="280">
        <f t="shared" si="8"/>
        <v>2036</v>
      </c>
      <c r="N54" s="280">
        <f t="shared" si="8"/>
        <v>2037</v>
      </c>
      <c r="O54" s="280">
        <f t="shared" si="8"/>
        <v>2038</v>
      </c>
      <c r="P54" s="280">
        <f t="shared" si="8"/>
        <v>2039</v>
      </c>
      <c r="Q54" s="280">
        <f t="shared" si="8"/>
        <v>2040</v>
      </c>
      <c r="R54" s="280">
        <f t="shared" si="8"/>
        <v>2041</v>
      </c>
      <c r="S54" s="280">
        <f t="shared" si="8"/>
        <v>2042</v>
      </c>
      <c r="T54" s="280">
        <f t="shared" si="8"/>
        <v>2043</v>
      </c>
      <c r="U54" s="280">
        <f t="shared" si="8"/>
        <v>2044</v>
      </c>
      <c r="V54" s="280">
        <f t="shared" si="8"/>
        <v>2045</v>
      </c>
      <c r="W54" s="280">
        <f t="shared" si="8"/>
        <v>2046</v>
      </c>
      <c r="X54" s="280">
        <f t="shared" si="8"/>
        <v>2047</v>
      </c>
      <c r="Y54" s="280">
        <f t="shared" si="8"/>
        <v>2048</v>
      </c>
      <c r="Z54" s="280">
        <f t="shared" si="8"/>
        <v>2049</v>
      </c>
      <c r="AA54" s="280">
        <f t="shared" si="8"/>
        <v>2050</v>
      </c>
      <c r="AB54" s="280">
        <f t="shared" si="8"/>
        <v>2051</v>
      </c>
      <c r="AC54" s="280">
        <f t="shared" si="8"/>
        <v>2052</v>
      </c>
      <c r="AD54" s="280">
        <f t="shared" si="8"/>
        <v>2053</v>
      </c>
      <c r="AE54" s="280">
        <f t="shared" si="8"/>
        <v>2054</v>
      </c>
      <c r="AF54" s="280">
        <f t="shared" si="8"/>
        <v>2055</v>
      </c>
      <c r="AG54" s="280">
        <f t="shared" si="8"/>
        <v>2056</v>
      </c>
      <c r="AH54" s="280">
        <f t="shared" si="8"/>
        <v>2057</v>
      </c>
      <c r="AI54" s="280">
        <f t="shared" si="8"/>
        <v>2058</v>
      </c>
      <c r="AJ54" s="280">
        <f t="shared" si="8"/>
        <v>2059</v>
      </c>
      <c r="AK54" s="280">
        <f t="shared" si="8"/>
        <v>2060</v>
      </c>
      <c r="AL54" s="280">
        <f t="shared" si="8"/>
        <v>2061</v>
      </c>
      <c r="AM54" s="280">
        <f t="shared" si="8"/>
        <v>2062</v>
      </c>
      <c r="AN54" s="280">
        <f t="shared" si="8"/>
        <v>2063</v>
      </c>
      <c r="AO54" s="280">
        <f t="shared" si="8"/>
        <v>2064</v>
      </c>
      <c r="AP54" s="280">
        <f t="shared" si="8"/>
        <v>2065</v>
      </c>
      <c r="AQ54" s="280">
        <f t="shared" si="8"/>
        <v>2066</v>
      </c>
      <c r="AR54" s="280">
        <f t="shared" si="8"/>
        <v>2067</v>
      </c>
      <c r="AS54" s="280">
        <f t="shared" si="8"/>
        <v>2068</v>
      </c>
      <c r="AT54" s="280">
        <f t="shared" si="8"/>
        <v>2069</v>
      </c>
      <c r="AU54" s="280">
        <f t="shared" si="8"/>
        <v>2070</v>
      </c>
      <c r="AV54" s="280">
        <f t="shared" si="8"/>
        <v>2071</v>
      </c>
      <c r="AW54" s="280">
        <f t="shared" si="8"/>
        <v>2072</v>
      </c>
      <c r="AX54" s="280">
        <f t="shared" si="8"/>
        <v>2073</v>
      </c>
      <c r="AY54" s="280">
        <f t="shared" si="8"/>
        <v>2074</v>
      </c>
      <c r="AZ54" s="280">
        <f t="shared" si="8"/>
        <v>2075</v>
      </c>
      <c r="BA54" s="280" t="str">
        <f t="shared" si="8"/>
        <v xml:space="preserve"> </v>
      </c>
      <c r="BB54" s="280" t="str">
        <f t="shared" si="8"/>
        <v xml:space="preserve"> </v>
      </c>
      <c r="BC54" s="280" t="str">
        <f t="shared" si="8"/>
        <v xml:space="preserve"> </v>
      </c>
      <c r="BD54" s="280" t="str">
        <f t="shared" si="8"/>
        <v xml:space="preserve"> </v>
      </c>
      <c r="BE54" s="280" t="str">
        <f t="shared" si="8"/>
        <v xml:space="preserve"> </v>
      </c>
      <c r="BF54" s="280" t="str">
        <f t="shared" si="8"/>
        <v xml:space="preserve"> </v>
      </c>
      <c r="BG54" s="280" t="str">
        <f t="shared" si="8"/>
        <v xml:space="preserve"> </v>
      </c>
      <c r="BH54" s="280" t="str">
        <f t="shared" si="8"/>
        <v xml:space="preserve"> </v>
      </c>
      <c r="BI54" s="280" t="str">
        <f t="shared" si="8"/>
        <v xml:space="preserve"> </v>
      </c>
    </row>
    <row r="55" spans="1:61" s="246" customFormat="1" ht="14.25" x14ac:dyDescent="0.25">
      <c r="A55" s="296" t="s">
        <v>525</v>
      </c>
      <c r="B55" s="297">
        <f t="shared" ref="B55" si="9">B41*$B$19</f>
        <v>0</v>
      </c>
      <c r="C55" s="297" t="e">
        <f t="shared" ref="C55:AH55" ca="1" si="10">IF(C2&lt;=Prj_Start+Prj_Len-1,C41*$B$19," ")</f>
        <v>#VALUE!</v>
      </c>
      <c r="D55" s="297" t="e">
        <f t="shared" ca="1" si="10"/>
        <v>#VALUE!</v>
      </c>
      <c r="E55" s="297" t="e">
        <f t="shared" ca="1" si="10"/>
        <v>#VALUE!</v>
      </c>
      <c r="F55" s="297" t="e">
        <f t="shared" ca="1" si="10"/>
        <v>#VALUE!</v>
      </c>
      <c r="G55" s="297" t="e">
        <f t="shared" ca="1" si="10"/>
        <v>#VALUE!</v>
      </c>
      <c r="H55" s="297" t="e">
        <f t="shared" ca="1" si="10"/>
        <v>#VALUE!</v>
      </c>
      <c r="I55" s="297" t="e">
        <f t="shared" ca="1" si="10"/>
        <v>#VALUE!</v>
      </c>
      <c r="J55" s="297" t="e">
        <f t="shared" ca="1" si="10"/>
        <v>#VALUE!</v>
      </c>
      <c r="K55" s="297" t="e">
        <f t="shared" ca="1" si="10"/>
        <v>#VALUE!</v>
      </c>
      <c r="L55" s="297" t="e">
        <f t="shared" ca="1" si="10"/>
        <v>#VALUE!</v>
      </c>
      <c r="M55" s="297" t="e">
        <f t="shared" ca="1" si="10"/>
        <v>#VALUE!</v>
      </c>
      <c r="N55" s="297" t="e">
        <f t="shared" ca="1" si="10"/>
        <v>#VALUE!</v>
      </c>
      <c r="O55" s="297" t="e">
        <f t="shared" ca="1" si="10"/>
        <v>#VALUE!</v>
      </c>
      <c r="P55" s="297" t="e">
        <f t="shared" ca="1" si="10"/>
        <v>#VALUE!</v>
      </c>
      <c r="Q55" s="297" t="e">
        <f t="shared" ca="1" si="10"/>
        <v>#VALUE!</v>
      </c>
      <c r="R55" s="297" t="e">
        <f t="shared" ca="1" si="10"/>
        <v>#VALUE!</v>
      </c>
      <c r="S55" s="297" t="e">
        <f t="shared" ca="1" si="10"/>
        <v>#VALUE!</v>
      </c>
      <c r="T55" s="297" t="e">
        <f t="shared" ca="1" si="10"/>
        <v>#VALUE!</v>
      </c>
      <c r="U55" s="297" t="e">
        <f t="shared" ca="1" si="10"/>
        <v>#VALUE!</v>
      </c>
      <c r="V55" s="297" t="e">
        <f t="shared" ca="1" si="10"/>
        <v>#VALUE!</v>
      </c>
      <c r="W55" s="297" t="e">
        <f t="shared" ca="1" si="10"/>
        <v>#VALUE!</v>
      </c>
      <c r="X55" s="297" t="e">
        <f t="shared" ca="1" si="10"/>
        <v>#VALUE!</v>
      </c>
      <c r="Y55" s="297" t="e">
        <f t="shared" ca="1" si="10"/>
        <v>#VALUE!</v>
      </c>
      <c r="Z55" s="297" t="e">
        <f t="shared" ca="1" si="10"/>
        <v>#VALUE!</v>
      </c>
      <c r="AA55" s="297" t="e">
        <f t="shared" ca="1" si="10"/>
        <v>#VALUE!</v>
      </c>
      <c r="AB55" s="297" t="e">
        <f t="shared" ca="1" si="10"/>
        <v>#VALUE!</v>
      </c>
      <c r="AC55" s="297" t="e">
        <f t="shared" ca="1" si="10"/>
        <v>#VALUE!</v>
      </c>
      <c r="AD55" s="297" t="e">
        <f t="shared" ca="1" si="10"/>
        <v>#VALUE!</v>
      </c>
      <c r="AE55" s="297" t="e">
        <f t="shared" ca="1" si="10"/>
        <v>#VALUE!</v>
      </c>
      <c r="AF55" s="297" t="e">
        <f t="shared" ca="1" si="10"/>
        <v>#VALUE!</v>
      </c>
      <c r="AG55" s="297" t="e">
        <f t="shared" ca="1" si="10"/>
        <v>#VALUE!</v>
      </c>
      <c r="AH55" s="297" t="e">
        <f t="shared" ca="1" si="10"/>
        <v>#VALUE!</v>
      </c>
      <c r="AI55" s="297" t="e">
        <f t="shared" ref="AI55:BI55" ca="1" si="11">IF(AI2&lt;=Prj_Start+Prj_Len-1,AI41*$B$19," ")</f>
        <v>#VALUE!</v>
      </c>
      <c r="AJ55" s="297" t="e">
        <f t="shared" ca="1" si="11"/>
        <v>#VALUE!</v>
      </c>
      <c r="AK55" s="297" t="e">
        <f t="shared" ca="1" si="11"/>
        <v>#VALUE!</v>
      </c>
      <c r="AL55" s="297" t="e">
        <f t="shared" ca="1" si="11"/>
        <v>#VALUE!</v>
      </c>
      <c r="AM55" s="297" t="e">
        <f t="shared" ca="1" si="11"/>
        <v>#VALUE!</v>
      </c>
      <c r="AN55" s="297" t="e">
        <f t="shared" ca="1" si="11"/>
        <v>#VALUE!</v>
      </c>
      <c r="AO55" s="297" t="e">
        <f t="shared" ca="1" si="11"/>
        <v>#VALUE!</v>
      </c>
      <c r="AP55" s="297" t="e">
        <f t="shared" ca="1" si="11"/>
        <v>#VALUE!</v>
      </c>
      <c r="AQ55" s="297" t="e">
        <f t="shared" ca="1" si="11"/>
        <v>#VALUE!</v>
      </c>
      <c r="AR55" s="297" t="e">
        <f t="shared" ca="1" si="11"/>
        <v>#VALUE!</v>
      </c>
      <c r="AS55" s="297" t="e">
        <f t="shared" ca="1" si="11"/>
        <v>#VALUE!</v>
      </c>
      <c r="AT55" s="297" t="e">
        <f t="shared" ca="1" si="11"/>
        <v>#VALUE!</v>
      </c>
      <c r="AU55" s="297" t="e">
        <f t="shared" ca="1" si="11"/>
        <v>#VALUE!</v>
      </c>
      <c r="AV55" s="297" t="e">
        <f t="shared" ca="1" si="11"/>
        <v>#VALUE!</v>
      </c>
      <c r="AW55" s="297" t="e">
        <f t="shared" ca="1" si="11"/>
        <v>#VALUE!</v>
      </c>
      <c r="AX55" s="297" t="e">
        <f t="shared" ca="1" si="11"/>
        <v>#VALUE!</v>
      </c>
      <c r="AY55" s="297" t="e">
        <f t="shared" ca="1" si="11"/>
        <v>#VALUE!</v>
      </c>
      <c r="AZ55" s="297" t="e">
        <f t="shared" ca="1" si="11"/>
        <v>#VALUE!</v>
      </c>
      <c r="BA55" s="297" t="str">
        <f t="shared" si="11"/>
        <v xml:space="preserve"> </v>
      </c>
      <c r="BB55" s="297" t="str">
        <f t="shared" si="11"/>
        <v xml:space="preserve"> </v>
      </c>
      <c r="BC55" s="297" t="str">
        <f t="shared" si="11"/>
        <v xml:space="preserve"> </v>
      </c>
      <c r="BD55" s="297" t="str">
        <f t="shared" si="11"/>
        <v xml:space="preserve"> </v>
      </c>
      <c r="BE55" s="297" t="str">
        <f t="shared" si="11"/>
        <v xml:space="preserve"> </v>
      </c>
      <c r="BF55" s="297" t="str">
        <f t="shared" si="11"/>
        <v xml:space="preserve"> </v>
      </c>
      <c r="BG55" s="297" t="str">
        <f t="shared" si="11"/>
        <v xml:space="preserve"> </v>
      </c>
      <c r="BH55" s="297" t="str">
        <f t="shared" si="11"/>
        <v xml:space="preserve"> </v>
      </c>
      <c r="BI55" s="297" t="str">
        <f t="shared" si="11"/>
        <v xml:space="preserve"> </v>
      </c>
    </row>
    <row r="56" spans="1:61" x14ac:dyDescent="0.25">
      <c r="A56" s="298" t="s">
        <v>526</v>
      </c>
      <c r="B56" s="299">
        <f t="shared" ref="B56" si="12">SUM(B57:B62)</f>
        <v>0</v>
      </c>
      <c r="C56" s="299" t="e">
        <f t="shared" ref="C56:AH56" ca="1" si="13">IF(C2&lt;=Prj_Start+Prj_Len-1,SUM(C57:C62)," ")</f>
        <v>#VALUE!</v>
      </c>
      <c r="D56" s="299" t="e">
        <f t="shared" ca="1" si="13"/>
        <v>#VALUE!</v>
      </c>
      <c r="E56" s="299" t="e">
        <f t="shared" ca="1" si="13"/>
        <v>#VALUE!</v>
      </c>
      <c r="F56" s="299" t="e">
        <f t="shared" ca="1" si="13"/>
        <v>#VALUE!</v>
      </c>
      <c r="G56" s="299" t="e">
        <f t="shared" ca="1" si="13"/>
        <v>#VALUE!</v>
      </c>
      <c r="H56" s="299" t="e">
        <f t="shared" ca="1" si="13"/>
        <v>#VALUE!</v>
      </c>
      <c r="I56" s="299" t="e">
        <f t="shared" ca="1" si="13"/>
        <v>#VALUE!</v>
      </c>
      <c r="J56" s="299" t="e">
        <f t="shared" ca="1" si="13"/>
        <v>#VALUE!</v>
      </c>
      <c r="K56" s="299" t="e">
        <f t="shared" ca="1" si="13"/>
        <v>#VALUE!</v>
      </c>
      <c r="L56" s="299" t="e">
        <f t="shared" ca="1" si="13"/>
        <v>#VALUE!</v>
      </c>
      <c r="M56" s="299" t="e">
        <f t="shared" ca="1" si="13"/>
        <v>#VALUE!</v>
      </c>
      <c r="N56" s="299" t="e">
        <f t="shared" ca="1" si="13"/>
        <v>#VALUE!</v>
      </c>
      <c r="O56" s="299" t="e">
        <f t="shared" ca="1" si="13"/>
        <v>#VALUE!</v>
      </c>
      <c r="P56" s="299" t="e">
        <f t="shared" ca="1" si="13"/>
        <v>#VALUE!</v>
      </c>
      <c r="Q56" s="299" t="e">
        <f t="shared" ca="1" si="13"/>
        <v>#VALUE!</v>
      </c>
      <c r="R56" s="299" t="e">
        <f t="shared" ca="1" si="13"/>
        <v>#VALUE!</v>
      </c>
      <c r="S56" s="299" t="e">
        <f t="shared" ca="1" si="13"/>
        <v>#VALUE!</v>
      </c>
      <c r="T56" s="299" t="e">
        <f t="shared" ca="1" si="13"/>
        <v>#VALUE!</v>
      </c>
      <c r="U56" s="299" t="e">
        <f t="shared" ca="1" si="13"/>
        <v>#VALUE!</v>
      </c>
      <c r="V56" s="299" t="e">
        <f t="shared" ca="1" si="13"/>
        <v>#VALUE!</v>
      </c>
      <c r="W56" s="299" t="e">
        <f t="shared" ca="1" si="13"/>
        <v>#VALUE!</v>
      </c>
      <c r="X56" s="299" t="e">
        <f t="shared" ca="1" si="13"/>
        <v>#VALUE!</v>
      </c>
      <c r="Y56" s="299" t="e">
        <f t="shared" ca="1" si="13"/>
        <v>#VALUE!</v>
      </c>
      <c r="Z56" s="299" t="e">
        <f t="shared" ca="1" si="13"/>
        <v>#VALUE!</v>
      </c>
      <c r="AA56" s="299" t="e">
        <f t="shared" ca="1" si="13"/>
        <v>#VALUE!</v>
      </c>
      <c r="AB56" s="299" t="e">
        <f t="shared" ca="1" si="13"/>
        <v>#VALUE!</v>
      </c>
      <c r="AC56" s="299" t="e">
        <f t="shared" ca="1" si="13"/>
        <v>#VALUE!</v>
      </c>
      <c r="AD56" s="299" t="e">
        <f t="shared" ca="1" si="13"/>
        <v>#VALUE!</v>
      </c>
      <c r="AE56" s="299" t="e">
        <f t="shared" ca="1" si="13"/>
        <v>#VALUE!</v>
      </c>
      <c r="AF56" s="299" t="e">
        <f t="shared" ca="1" si="13"/>
        <v>#VALUE!</v>
      </c>
      <c r="AG56" s="299" t="e">
        <f t="shared" ca="1" si="13"/>
        <v>#VALUE!</v>
      </c>
      <c r="AH56" s="299" t="e">
        <f t="shared" ca="1" si="13"/>
        <v>#VALUE!</v>
      </c>
      <c r="AI56" s="299" t="e">
        <f t="shared" ref="AI56:BI56" ca="1" si="14">IF(AI2&lt;=Prj_Start+Prj_Len-1,SUM(AI57:AI62)," ")</f>
        <v>#VALUE!</v>
      </c>
      <c r="AJ56" s="299" t="e">
        <f t="shared" ca="1" si="14"/>
        <v>#VALUE!</v>
      </c>
      <c r="AK56" s="299" t="e">
        <f t="shared" ca="1" si="14"/>
        <v>#VALUE!</v>
      </c>
      <c r="AL56" s="299" t="e">
        <f t="shared" ca="1" si="14"/>
        <v>#VALUE!</v>
      </c>
      <c r="AM56" s="299" t="e">
        <f t="shared" ca="1" si="14"/>
        <v>#VALUE!</v>
      </c>
      <c r="AN56" s="299" t="e">
        <f t="shared" ca="1" si="14"/>
        <v>#VALUE!</v>
      </c>
      <c r="AO56" s="299" t="e">
        <f t="shared" ca="1" si="14"/>
        <v>#VALUE!</v>
      </c>
      <c r="AP56" s="299" t="e">
        <f t="shared" ca="1" si="14"/>
        <v>#VALUE!</v>
      </c>
      <c r="AQ56" s="299" t="e">
        <f t="shared" ca="1" si="14"/>
        <v>#VALUE!</v>
      </c>
      <c r="AR56" s="299" t="e">
        <f t="shared" ca="1" si="14"/>
        <v>#VALUE!</v>
      </c>
      <c r="AS56" s="299" t="e">
        <f t="shared" ca="1" si="14"/>
        <v>#VALUE!</v>
      </c>
      <c r="AT56" s="299" t="e">
        <f t="shared" ca="1" si="14"/>
        <v>#VALUE!</v>
      </c>
      <c r="AU56" s="299" t="e">
        <f t="shared" ca="1" si="14"/>
        <v>#VALUE!</v>
      </c>
      <c r="AV56" s="299" t="e">
        <f t="shared" ca="1" si="14"/>
        <v>#VALUE!</v>
      </c>
      <c r="AW56" s="299" t="e">
        <f t="shared" ca="1" si="14"/>
        <v>#VALUE!</v>
      </c>
      <c r="AX56" s="299" t="e">
        <f t="shared" ca="1" si="14"/>
        <v>#VALUE!</v>
      </c>
      <c r="AY56" s="299" t="e">
        <f t="shared" ca="1" si="14"/>
        <v>#VALUE!</v>
      </c>
      <c r="AZ56" s="299" t="e">
        <f t="shared" ca="1" si="14"/>
        <v>#VALUE!</v>
      </c>
      <c r="BA56" s="299" t="str">
        <f t="shared" si="14"/>
        <v xml:space="preserve"> </v>
      </c>
      <c r="BB56" s="299" t="str">
        <f t="shared" si="14"/>
        <v xml:space="preserve"> </v>
      </c>
      <c r="BC56" s="299" t="str">
        <f t="shared" si="14"/>
        <v xml:space="preserve"> </v>
      </c>
      <c r="BD56" s="299" t="str">
        <f t="shared" si="14"/>
        <v xml:space="preserve"> </v>
      </c>
      <c r="BE56" s="299" t="str">
        <f t="shared" si="14"/>
        <v xml:space="preserve"> </v>
      </c>
      <c r="BF56" s="299" t="str">
        <f t="shared" si="14"/>
        <v xml:space="preserve"> </v>
      </c>
      <c r="BG56" s="299" t="str">
        <f t="shared" si="14"/>
        <v xml:space="preserve"> </v>
      </c>
      <c r="BH56" s="299" t="str">
        <f t="shared" si="14"/>
        <v xml:space="preserve"> </v>
      </c>
      <c r="BI56" s="299" t="str">
        <f t="shared" si="14"/>
        <v xml:space="preserve"> </v>
      </c>
    </row>
    <row r="57" spans="1:61" x14ac:dyDescent="0.25">
      <c r="A57" s="300" t="s">
        <v>527</v>
      </c>
      <c r="B57" s="299">
        <f t="shared" ref="B57:B58" si="15">-B43*1000/1.2</f>
        <v>0</v>
      </c>
      <c r="C57" s="299" t="e">
        <f t="shared" ref="C57:AH57" ca="1" si="16">IF(C2&lt;=Prj_Start+Prj_Len-1,(-C43*1000/1.2)," ")</f>
        <v>#VALUE!</v>
      </c>
      <c r="D57" s="299" t="e">
        <f t="shared" ca="1" si="16"/>
        <v>#VALUE!</v>
      </c>
      <c r="E57" s="299" t="e">
        <f t="shared" ca="1" si="16"/>
        <v>#VALUE!</v>
      </c>
      <c r="F57" s="299" t="e">
        <f t="shared" ca="1" si="16"/>
        <v>#VALUE!</v>
      </c>
      <c r="G57" s="299" t="e">
        <f t="shared" ca="1" si="16"/>
        <v>#VALUE!</v>
      </c>
      <c r="H57" s="299" t="e">
        <f t="shared" ca="1" si="16"/>
        <v>#VALUE!</v>
      </c>
      <c r="I57" s="299" t="e">
        <f t="shared" ca="1" si="16"/>
        <v>#VALUE!</v>
      </c>
      <c r="J57" s="299" t="e">
        <f t="shared" ca="1" si="16"/>
        <v>#VALUE!</v>
      </c>
      <c r="K57" s="299" t="e">
        <f t="shared" ca="1" si="16"/>
        <v>#VALUE!</v>
      </c>
      <c r="L57" s="299" t="e">
        <f t="shared" ca="1" si="16"/>
        <v>#VALUE!</v>
      </c>
      <c r="M57" s="299" t="e">
        <f t="shared" ca="1" si="16"/>
        <v>#VALUE!</v>
      </c>
      <c r="N57" s="299" t="e">
        <f t="shared" ca="1" si="16"/>
        <v>#VALUE!</v>
      </c>
      <c r="O57" s="299" t="e">
        <f t="shared" ca="1" si="16"/>
        <v>#VALUE!</v>
      </c>
      <c r="P57" s="299" t="e">
        <f t="shared" ca="1" si="16"/>
        <v>#VALUE!</v>
      </c>
      <c r="Q57" s="299" t="e">
        <f t="shared" ca="1" si="16"/>
        <v>#VALUE!</v>
      </c>
      <c r="R57" s="299" t="e">
        <f t="shared" ca="1" si="16"/>
        <v>#VALUE!</v>
      </c>
      <c r="S57" s="299" t="e">
        <f t="shared" ca="1" si="16"/>
        <v>#VALUE!</v>
      </c>
      <c r="T57" s="299" t="e">
        <f t="shared" ca="1" si="16"/>
        <v>#VALUE!</v>
      </c>
      <c r="U57" s="299" t="e">
        <f t="shared" ca="1" si="16"/>
        <v>#VALUE!</v>
      </c>
      <c r="V57" s="299" t="e">
        <f t="shared" ca="1" si="16"/>
        <v>#VALUE!</v>
      </c>
      <c r="W57" s="299" t="e">
        <f t="shared" ca="1" si="16"/>
        <v>#VALUE!</v>
      </c>
      <c r="X57" s="299" t="e">
        <f t="shared" ca="1" si="16"/>
        <v>#VALUE!</v>
      </c>
      <c r="Y57" s="299" t="e">
        <f t="shared" ca="1" si="16"/>
        <v>#VALUE!</v>
      </c>
      <c r="Z57" s="299" t="e">
        <f t="shared" ca="1" si="16"/>
        <v>#VALUE!</v>
      </c>
      <c r="AA57" s="299" t="e">
        <f t="shared" ca="1" si="16"/>
        <v>#VALUE!</v>
      </c>
      <c r="AB57" s="299" t="e">
        <f t="shared" ca="1" si="16"/>
        <v>#VALUE!</v>
      </c>
      <c r="AC57" s="299" t="e">
        <f t="shared" ca="1" si="16"/>
        <v>#VALUE!</v>
      </c>
      <c r="AD57" s="299" t="e">
        <f t="shared" ca="1" si="16"/>
        <v>#VALUE!</v>
      </c>
      <c r="AE57" s="299" t="e">
        <f t="shared" ca="1" si="16"/>
        <v>#VALUE!</v>
      </c>
      <c r="AF57" s="299" t="e">
        <f t="shared" ca="1" si="16"/>
        <v>#VALUE!</v>
      </c>
      <c r="AG57" s="299" t="e">
        <f t="shared" ca="1" si="16"/>
        <v>#VALUE!</v>
      </c>
      <c r="AH57" s="299" t="e">
        <f t="shared" ca="1" si="16"/>
        <v>#VALUE!</v>
      </c>
      <c r="AI57" s="299" t="e">
        <f t="shared" ref="AI57:BI57" ca="1" si="17">IF(AI2&lt;=Prj_Start+Prj_Len-1,(-AI43*1000/1.2)," ")</f>
        <v>#VALUE!</v>
      </c>
      <c r="AJ57" s="299" t="e">
        <f t="shared" ca="1" si="17"/>
        <v>#VALUE!</v>
      </c>
      <c r="AK57" s="299" t="e">
        <f t="shared" ca="1" si="17"/>
        <v>#VALUE!</v>
      </c>
      <c r="AL57" s="299" t="e">
        <f t="shared" ca="1" si="17"/>
        <v>#VALUE!</v>
      </c>
      <c r="AM57" s="299" t="e">
        <f t="shared" ca="1" si="17"/>
        <v>#VALUE!</v>
      </c>
      <c r="AN57" s="299" t="e">
        <f t="shared" ca="1" si="17"/>
        <v>#VALUE!</v>
      </c>
      <c r="AO57" s="299" t="e">
        <f t="shared" ca="1" si="17"/>
        <v>#VALUE!</v>
      </c>
      <c r="AP57" s="299" t="e">
        <f t="shared" ca="1" si="17"/>
        <v>#VALUE!</v>
      </c>
      <c r="AQ57" s="299" t="e">
        <f t="shared" ca="1" si="17"/>
        <v>#VALUE!</v>
      </c>
      <c r="AR57" s="299" t="e">
        <f t="shared" ca="1" si="17"/>
        <v>#VALUE!</v>
      </c>
      <c r="AS57" s="299" t="e">
        <f t="shared" ca="1" si="17"/>
        <v>#VALUE!</v>
      </c>
      <c r="AT57" s="299" t="e">
        <f t="shared" ca="1" si="17"/>
        <v>#VALUE!</v>
      </c>
      <c r="AU57" s="299" t="e">
        <f t="shared" ca="1" si="17"/>
        <v>#VALUE!</v>
      </c>
      <c r="AV57" s="299" t="e">
        <f t="shared" ca="1" si="17"/>
        <v>#VALUE!</v>
      </c>
      <c r="AW57" s="299" t="e">
        <f t="shared" ca="1" si="17"/>
        <v>#VALUE!</v>
      </c>
      <c r="AX57" s="299" t="e">
        <f t="shared" ca="1" si="17"/>
        <v>#VALUE!</v>
      </c>
      <c r="AY57" s="299" t="e">
        <f t="shared" ca="1" si="17"/>
        <v>#VALUE!</v>
      </c>
      <c r="AZ57" s="299" t="e">
        <f t="shared" ca="1" si="17"/>
        <v>#VALUE!</v>
      </c>
      <c r="BA57" s="299" t="str">
        <f t="shared" si="17"/>
        <v xml:space="preserve"> </v>
      </c>
      <c r="BB57" s="299" t="str">
        <f t="shared" si="17"/>
        <v xml:space="preserve"> </v>
      </c>
      <c r="BC57" s="299" t="str">
        <f t="shared" si="17"/>
        <v xml:space="preserve"> </v>
      </c>
      <c r="BD57" s="299" t="str">
        <f t="shared" si="17"/>
        <v xml:space="preserve"> </v>
      </c>
      <c r="BE57" s="299" t="str">
        <f t="shared" si="17"/>
        <v xml:space="preserve"> </v>
      </c>
      <c r="BF57" s="299" t="str">
        <f t="shared" si="17"/>
        <v xml:space="preserve"> </v>
      </c>
      <c r="BG57" s="299" t="str">
        <f t="shared" si="17"/>
        <v xml:space="preserve"> </v>
      </c>
      <c r="BH57" s="299" t="str">
        <f t="shared" si="17"/>
        <v xml:space="preserve"> </v>
      </c>
      <c r="BI57" s="299" t="str">
        <f t="shared" si="17"/>
        <v xml:space="preserve"> </v>
      </c>
    </row>
    <row r="58" spans="1:61" x14ac:dyDescent="0.25">
      <c r="A58" s="300" t="str">
        <f>A23</f>
        <v>Прочие расходы при эксплуатации объекта, руб. без НДС</v>
      </c>
      <c r="B58" s="299">
        <f t="shared" si="15"/>
        <v>0</v>
      </c>
      <c r="C58" s="299" t="e">
        <f t="shared" ref="C58:AH58" ca="1" si="18">IF(C2&lt;=Prj_Start+Prj_Len-1,(-C44*1000/1.2)," ")</f>
        <v>#VALUE!</v>
      </c>
      <c r="D58" s="299" t="e">
        <f t="shared" ca="1" si="18"/>
        <v>#VALUE!</v>
      </c>
      <c r="E58" s="299" t="e">
        <f t="shared" ca="1" si="18"/>
        <v>#VALUE!</v>
      </c>
      <c r="F58" s="299" t="e">
        <f t="shared" ca="1" si="18"/>
        <v>#VALUE!</v>
      </c>
      <c r="G58" s="299" t="e">
        <f t="shared" ca="1" si="18"/>
        <v>#VALUE!</v>
      </c>
      <c r="H58" s="299" t="e">
        <f t="shared" ca="1" si="18"/>
        <v>#VALUE!</v>
      </c>
      <c r="I58" s="299" t="e">
        <f t="shared" ca="1" si="18"/>
        <v>#VALUE!</v>
      </c>
      <c r="J58" s="299" t="e">
        <f t="shared" ca="1" si="18"/>
        <v>#VALUE!</v>
      </c>
      <c r="K58" s="299" t="e">
        <f t="shared" ca="1" si="18"/>
        <v>#VALUE!</v>
      </c>
      <c r="L58" s="299" t="e">
        <f t="shared" ca="1" si="18"/>
        <v>#VALUE!</v>
      </c>
      <c r="M58" s="299" t="e">
        <f t="shared" ca="1" si="18"/>
        <v>#VALUE!</v>
      </c>
      <c r="N58" s="299" t="e">
        <f t="shared" ca="1" si="18"/>
        <v>#VALUE!</v>
      </c>
      <c r="O58" s="299" t="e">
        <f t="shared" ca="1" si="18"/>
        <v>#VALUE!</v>
      </c>
      <c r="P58" s="299" t="e">
        <f t="shared" ca="1" si="18"/>
        <v>#VALUE!</v>
      </c>
      <c r="Q58" s="299" t="e">
        <f t="shared" ca="1" si="18"/>
        <v>#VALUE!</v>
      </c>
      <c r="R58" s="299" t="e">
        <f t="shared" ca="1" si="18"/>
        <v>#VALUE!</v>
      </c>
      <c r="S58" s="299" t="e">
        <f t="shared" ca="1" si="18"/>
        <v>#VALUE!</v>
      </c>
      <c r="T58" s="299" t="e">
        <f t="shared" ca="1" si="18"/>
        <v>#VALUE!</v>
      </c>
      <c r="U58" s="299" t="e">
        <f t="shared" ca="1" si="18"/>
        <v>#VALUE!</v>
      </c>
      <c r="V58" s="299" t="e">
        <f t="shared" ca="1" si="18"/>
        <v>#VALUE!</v>
      </c>
      <c r="W58" s="299" t="e">
        <f t="shared" ca="1" si="18"/>
        <v>#VALUE!</v>
      </c>
      <c r="X58" s="299" t="e">
        <f t="shared" ca="1" si="18"/>
        <v>#VALUE!</v>
      </c>
      <c r="Y58" s="299" t="e">
        <f t="shared" ca="1" si="18"/>
        <v>#VALUE!</v>
      </c>
      <c r="Z58" s="299" t="e">
        <f t="shared" ca="1" si="18"/>
        <v>#VALUE!</v>
      </c>
      <c r="AA58" s="299" t="e">
        <f t="shared" ca="1" si="18"/>
        <v>#VALUE!</v>
      </c>
      <c r="AB58" s="299" t="e">
        <f t="shared" ca="1" si="18"/>
        <v>#VALUE!</v>
      </c>
      <c r="AC58" s="299" t="e">
        <f t="shared" ca="1" si="18"/>
        <v>#VALUE!</v>
      </c>
      <c r="AD58" s="299" t="e">
        <f t="shared" ca="1" si="18"/>
        <v>#VALUE!</v>
      </c>
      <c r="AE58" s="299" t="e">
        <f t="shared" ca="1" si="18"/>
        <v>#VALUE!</v>
      </c>
      <c r="AF58" s="299" t="e">
        <f t="shared" ca="1" si="18"/>
        <v>#VALUE!</v>
      </c>
      <c r="AG58" s="299" t="e">
        <f t="shared" ca="1" si="18"/>
        <v>#VALUE!</v>
      </c>
      <c r="AH58" s="299" t="e">
        <f t="shared" ca="1" si="18"/>
        <v>#VALUE!</v>
      </c>
      <c r="AI58" s="299" t="e">
        <f t="shared" ref="AI58:BI58" ca="1" si="19">IF(AI2&lt;=Prj_Start+Prj_Len-1,(-AI44*1000/1.2)," ")</f>
        <v>#VALUE!</v>
      </c>
      <c r="AJ58" s="299" t="e">
        <f t="shared" ca="1" si="19"/>
        <v>#VALUE!</v>
      </c>
      <c r="AK58" s="299" t="e">
        <f t="shared" ca="1" si="19"/>
        <v>#VALUE!</v>
      </c>
      <c r="AL58" s="299" t="e">
        <f t="shared" ca="1" si="19"/>
        <v>#VALUE!</v>
      </c>
      <c r="AM58" s="299" t="e">
        <f t="shared" ca="1" si="19"/>
        <v>#VALUE!</v>
      </c>
      <c r="AN58" s="299" t="e">
        <f t="shared" ca="1" si="19"/>
        <v>#VALUE!</v>
      </c>
      <c r="AO58" s="299" t="e">
        <f t="shared" ca="1" si="19"/>
        <v>#VALUE!</v>
      </c>
      <c r="AP58" s="299" t="e">
        <f t="shared" ca="1" si="19"/>
        <v>#VALUE!</v>
      </c>
      <c r="AQ58" s="299" t="e">
        <f t="shared" ca="1" si="19"/>
        <v>#VALUE!</v>
      </c>
      <c r="AR58" s="299" t="e">
        <f t="shared" ca="1" si="19"/>
        <v>#VALUE!</v>
      </c>
      <c r="AS58" s="299" t="e">
        <f t="shared" ca="1" si="19"/>
        <v>#VALUE!</v>
      </c>
      <c r="AT58" s="299" t="e">
        <f t="shared" ca="1" si="19"/>
        <v>#VALUE!</v>
      </c>
      <c r="AU58" s="299" t="e">
        <f t="shared" ca="1" si="19"/>
        <v>#VALUE!</v>
      </c>
      <c r="AV58" s="299" t="e">
        <f t="shared" ca="1" si="19"/>
        <v>#VALUE!</v>
      </c>
      <c r="AW58" s="299" t="e">
        <f t="shared" ca="1" si="19"/>
        <v>#VALUE!</v>
      </c>
      <c r="AX58" s="299" t="e">
        <f t="shared" ca="1" si="19"/>
        <v>#VALUE!</v>
      </c>
      <c r="AY58" s="299" t="e">
        <f t="shared" ca="1" si="19"/>
        <v>#VALUE!</v>
      </c>
      <c r="AZ58" s="299" t="e">
        <f t="shared" ca="1" si="19"/>
        <v>#VALUE!</v>
      </c>
      <c r="BA58" s="299" t="str">
        <f t="shared" si="19"/>
        <v xml:space="preserve"> </v>
      </c>
      <c r="BB58" s="299" t="str">
        <f t="shared" si="19"/>
        <v xml:space="preserve"> </v>
      </c>
      <c r="BC58" s="299" t="str">
        <f t="shared" si="19"/>
        <v xml:space="preserve"> </v>
      </c>
      <c r="BD58" s="299" t="str">
        <f t="shared" si="19"/>
        <v xml:space="preserve"> </v>
      </c>
      <c r="BE58" s="299" t="str">
        <f t="shared" si="19"/>
        <v xml:space="preserve"> </v>
      </c>
      <c r="BF58" s="299" t="str">
        <f t="shared" si="19"/>
        <v xml:space="preserve"> </v>
      </c>
      <c r="BG58" s="299" t="str">
        <f t="shared" si="19"/>
        <v xml:space="preserve"> </v>
      </c>
      <c r="BH58" s="299" t="str">
        <f t="shared" si="19"/>
        <v xml:space="preserve"> </v>
      </c>
      <c r="BI58" s="299" t="str">
        <f t="shared" si="19"/>
        <v xml:space="preserve"> </v>
      </c>
    </row>
    <row r="59" spans="1:61" x14ac:dyDescent="0.25">
      <c r="A59" s="300" t="s">
        <v>508</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row>
    <row r="60" spans="1:61" x14ac:dyDescent="0.25">
      <c r="A60" s="300" t="s">
        <v>508</v>
      </c>
      <c r="B60" s="299">
        <f t="shared" ref="B60" si="20">-$B$28*(1+B$40)*$B$19*365</f>
        <v>0</v>
      </c>
      <c r="C60" s="299">
        <f t="shared" ref="C60:AH60" si="21">IF(C2&lt;=Prj_Start+Prj_Len-1,(-$B$28*(1+C$40)*$B$19*365)," ")</f>
        <v>0</v>
      </c>
      <c r="D60" s="299">
        <f t="shared" si="21"/>
        <v>0</v>
      </c>
      <c r="E60" s="299">
        <f t="shared" si="21"/>
        <v>0</v>
      </c>
      <c r="F60" s="299">
        <f t="shared" si="21"/>
        <v>0</v>
      </c>
      <c r="G60" s="299">
        <f t="shared" si="21"/>
        <v>0</v>
      </c>
      <c r="H60" s="299">
        <f t="shared" si="21"/>
        <v>0</v>
      </c>
      <c r="I60" s="299">
        <f t="shared" si="21"/>
        <v>0</v>
      </c>
      <c r="J60" s="299">
        <f t="shared" si="21"/>
        <v>0</v>
      </c>
      <c r="K60" s="299">
        <f t="shared" si="21"/>
        <v>0</v>
      </c>
      <c r="L60" s="299">
        <f t="shared" si="21"/>
        <v>0</v>
      </c>
      <c r="M60" s="299">
        <f t="shared" si="21"/>
        <v>0</v>
      </c>
      <c r="N60" s="299">
        <f t="shared" si="21"/>
        <v>0</v>
      </c>
      <c r="O60" s="299">
        <f t="shared" si="21"/>
        <v>0</v>
      </c>
      <c r="P60" s="299">
        <f t="shared" si="21"/>
        <v>0</v>
      </c>
      <c r="Q60" s="299">
        <f t="shared" si="21"/>
        <v>0</v>
      </c>
      <c r="R60" s="299">
        <f t="shared" si="21"/>
        <v>0</v>
      </c>
      <c r="S60" s="299">
        <f t="shared" si="21"/>
        <v>0</v>
      </c>
      <c r="T60" s="299">
        <f t="shared" si="21"/>
        <v>0</v>
      </c>
      <c r="U60" s="299">
        <f t="shared" si="21"/>
        <v>0</v>
      </c>
      <c r="V60" s="299">
        <f t="shared" si="21"/>
        <v>0</v>
      </c>
      <c r="W60" s="299">
        <f t="shared" si="21"/>
        <v>0</v>
      </c>
      <c r="X60" s="299">
        <f t="shared" si="21"/>
        <v>0</v>
      </c>
      <c r="Y60" s="299">
        <f t="shared" si="21"/>
        <v>0</v>
      </c>
      <c r="Z60" s="299">
        <f t="shared" si="21"/>
        <v>0</v>
      </c>
      <c r="AA60" s="299">
        <f t="shared" si="21"/>
        <v>0</v>
      </c>
      <c r="AB60" s="299">
        <f t="shared" si="21"/>
        <v>0</v>
      </c>
      <c r="AC60" s="299">
        <f t="shared" si="21"/>
        <v>0</v>
      </c>
      <c r="AD60" s="299">
        <f t="shared" si="21"/>
        <v>0</v>
      </c>
      <c r="AE60" s="299">
        <f t="shared" si="21"/>
        <v>0</v>
      </c>
      <c r="AF60" s="299">
        <f t="shared" si="21"/>
        <v>0</v>
      </c>
      <c r="AG60" s="299">
        <f t="shared" si="21"/>
        <v>0</v>
      </c>
      <c r="AH60" s="299">
        <f t="shared" si="21"/>
        <v>0</v>
      </c>
      <c r="AI60" s="299">
        <f t="shared" ref="AI60:BI60" si="22">IF(AI2&lt;=Prj_Start+Prj_Len-1,(-$B$28*(1+AI$40)*$B$19*365)," ")</f>
        <v>0</v>
      </c>
      <c r="AJ60" s="299">
        <f t="shared" si="22"/>
        <v>0</v>
      </c>
      <c r="AK60" s="299">
        <f t="shared" si="22"/>
        <v>0</v>
      </c>
      <c r="AL60" s="299">
        <f t="shared" si="22"/>
        <v>0</v>
      </c>
      <c r="AM60" s="299">
        <f t="shared" si="22"/>
        <v>0</v>
      </c>
      <c r="AN60" s="299">
        <f t="shared" si="22"/>
        <v>0</v>
      </c>
      <c r="AO60" s="299">
        <f t="shared" si="22"/>
        <v>0</v>
      </c>
      <c r="AP60" s="299">
        <f t="shared" si="22"/>
        <v>0</v>
      </c>
      <c r="AQ60" s="299">
        <f t="shared" si="22"/>
        <v>0</v>
      </c>
      <c r="AR60" s="299">
        <f t="shared" si="22"/>
        <v>0</v>
      </c>
      <c r="AS60" s="299">
        <f t="shared" si="22"/>
        <v>0</v>
      </c>
      <c r="AT60" s="299">
        <f t="shared" si="22"/>
        <v>0</v>
      </c>
      <c r="AU60" s="299">
        <f t="shared" si="22"/>
        <v>0</v>
      </c>
      <c r="AV60" s="299">
        <f t="shared" si="22"/>
        <v>0</v>
      </c>
      <c r="AW60" s="299">
        <f t="shared" si="22"/>
        <v>0</v>
      </c>
      <c r="AX60" s="299">
        <f t="shared" si="22"/>
        <v>0</v>
      </c>
      <c r="AY60" s="299">
        <f t="shared" si="22"/>
        <v>0</v>
      </c>
      <c r="AZ60" s="299">
        <f t="shared" si="22"/>
        <v>0</v>
      </c>
      <c r="BA60" s="299" t="str">
        <f t="shared" si="22"/>
        <v xml:space="preserve"> </v>
      </c>
      <c r="BB60" s="299" t="str">
        <f t="shared" si="22"/>
        <v xml:space="preserve"> </v>
      </c>
      <c r="BC60" s="299" t="str">
        <f t="shared" si="22"/>
        <v xml:space="preserve"> </v>
      </c>
      <c r="BD60" s="299" t="str">
        <f t="shared" si="22"/>
        <v xml:space="preserve"> </v>
      </c>
      <c r="BE60" s="299" t="str">
        <f t="shared" si="22"/>
        <v xml:space="preserve"> </v>
      </c>
      <c r="BF60" s="299" t="str">
        <f t="shared" si="22"/>
        <v xml:space="preserve"> </v>
      </c>
      <c r="BG60" s="299" t="str">
        <f t="shared" si="22"/>
        <v xml:space="preserve"> </v>
      </c>
      <c r="BH60" s="299" t="str">
        <f t="shared" si="22"/>
        <v xml:space="preserve"> </v>
      </c>
      <c r="BI60" s="299" t="str">
        <f t="shared" si="22"/>
        <v xml:space="preserve"> </v>
      </c>
    </row>
    <row r="61" spans="1:61" x14ac:dyDescent="0.25">
      <c r="A61" s="300" t="s">
        <v>508</v>
      </c>
      <c r="B61" s="299"/>
      <c r="C61" s="299">
        <f t="shared" ref="C61:AH61" si="23">IF(C2&lt;=Prj_Start+Prj_Len-1,(-$B$29*(1+C$40)*12),"")</f>
        <v>0</v>
      </c>
      <c r="D61" s="299">
        <f t="shared" si="23"/>
        <v>0</v>
      </c>
      <c r="E61" s="299">
        <f t="shared" si="23"/>
        <v>0</v>
      </c>
      <c r="F61" s="299">
        <f t="shared" si="23"/>
        <v>0</v>
      </c>
      <c r="G61" s="299">
        <f t="shared" si="23"/>
        <v>0</v>
      </c>
      <c r="H61" s="299">
        <f t="shared" si="23"/>
        <v>0</v>
      </c>
      <c r="I61" s="299">
        <f t="shared" si="23"/>
        <v>0</v>
      </c>
      <c r="J61" s="299">
        <f t="shared" si="23"/>
        <v>0</v>
      </c>
      <c r="K61" s="299">
        <f t="shared" si="23"/>
        <v>0</v>
      </c>
      <c r="L61" s="299">
        <f t="shared" si="23"/>
        <v>0</v>
      </c>
      <c r="M61" s="299">
        <f t="shared" si="23"/>
        <v>0</v>
      </c>
      <c r="N61" s="299">
        <f t="shared" si="23"/>
        <v>0</v>
      </c>
      <c r="O61" s="299">
        <f t="shared" si="23"/>
        <v>0</v>
      </c>
      <c r="P61" s="299">
        <f t="shared" si="23"/>
        <v>0</v>
      </c>
      <c r="Q61" s="299">
        <f t="shared" si="23"/>
        <v>0</v>
      </c>
      <c r="R61" s="299">
        <f t="shared" si="23"/>
        <v>0</v>
      </c>
      <c r="S61" s="299">
        <f t="shared" si="23"/>
        <v>0</v>
      </c>
      <c r="T61" s="299">
        <f t="shared" si="23"/>
        <v>0</v>
      </c>
      <c r="U61" s="299">
        <f t="shared" si="23"/>
        <v>0</v>
      </c>
      <c r="V61" s="299">
        <f t="shared" si="23"/>
        <v>0</v>
      </c>
      <c r="W61" s="299">
        <f t="shared" si="23"/>
        <v>0</v>
      </c>
      <c r="X61" s="299">
        <f t="shared" si="23"/>
        <v>0</v>
      </c>
      <c r="Y61" s="299">
        <f t="shared" si="23"/>
        <v>0</v>
      </c>
      <c r="Z61" s="299">
        <f t="shared" si="23"/>
        <v>0</v>
      </c>
      <c r="AA61" s="299">
        <f t="shared" si="23"/>
        <v>0</v>
      </c>
      <c r="AB61" s="299">
        <f t="shared" si="23"/>
        <v>0</v>
      </c>
      <c r="AC61" s="299">
        <f t="shared" si="23"/>
        <v>0</v>
      </c>
      <c r="AD61" s="299">
        <f t="shared" si="23"/>
        <v>0</v>
      </c>
      <c r="AE61" s="299">
        <f t="shared" si="23"/>
        <v>0</v>
      </c>
      <c r="AF61" s="299">
        <f t="shared" si="23"/>
        <v>0</v>
      </c>
      <c r="AG61" s="299">
        <f t="shared" si="23"/>
        <v>0</v>
      </c>
      <c r="AH61" s="299">
        <f t="shared" si="23"/>
        <v>0</v>
      </c>
      <c r="AI61" s="299">
        <f t="shared" ref="AI61:BI61" si="24">IF(AI2&lt;=Prj_Start+Prj_Len-1,(-$B$29*(1+AI$40)*12),"")</f>
        <v>0</v>
      </c>
      <c r="AJ61" s="299">
        <f t="shared" si="24"/>
        <v>0</v>
      </c>
      <c r="AK61" s="299">
        <f t="shared" si="24"/>
        <v>0</v>
      </c>
      <c r="AL61" s="299">
        <f t="shared" si="24"/>
        <v>0</v>
      </c>
      <c r="AM61" s="299">
        <f t="shared" si="24"/>
        <v>0</v>
      </c>
      <c r="AN61" s="299">
        <f t="shared" si="24"/>
        <v>0</v>
      </c>
      <c r="AO61" s="299">
        <f t="shared" si="24"/>
        <v>0</v>
      </c>
      <c r="AP61" s="299">
        <f t="shared" si="24"/>
        <v>0</v>
      </c>
      <c r="AQ61" s="299">
        <f t="shared" si="24"/>
        <v>0</v>
      </c>
      <c r="AR61" s="299">
        <f t="shared" si="24"/>
        <v>0</v>
      </c>
      <c r="AS61" s="299">
        <f t="shared" si="24"/>
        <v>0</v>
      </c>
      <c r="AT61" s="299">
        <f t="shared" si="24"/>
        <v>0</v>
      </c>
      <c r="AU61" s="299">
        <f t="shared" si="24"/>
        <v>0</v>
      </c>
      <c r="AV61" s="299">
        <f t="shared" si="24"/>
        <v>0</v>
      </c>
      <c r="AW61" s="299">
        <f t="shared" si="24"/>
        <v>0</v>
      </c>
      <c r="AX61" s="299">
        <f t="shared" si="24"/>
        <v>0</v>
      </c>
      <c r="AY61" s="299">
        <f t="shared" si="24"/>
        <v>0</v>
      </c>
      <c r="AZ61" s="299">
        <f t="shared" si="24"/>
        <v>0</v>
      </c>
      <c r="BA61" s="299" t="str">
        <f t="shared" si="24"/>
        <v/>
      </c>
      <c r="BB61" s="299" t="str">
        <f t="shared" si="24"/>
        <v/>
      </c>
      <c r="BC61" s="299" t="str">
        <f t="shared" si="24"/>
        <v/>
      </c>
      <c r="BD61" s="299" t="str">
        <f t="shared" si="24"/>
        <v/>
      </c>
      <c r="BE61" s="299" t="str">
        <f t="shared" si="24"/>
        <v/>
      </c>
      <c r="BF61" s="299" t="str">
        <f t="shared" si="24"/>
        <v/>
      </c>
      <c r="BG61" s="299" t="str">
        <f t="shared" si="24"/>
        <v/>
      </c>
      <c r="BH61" s="299" t="str">
        <f t="shared" si="24"/>
        <v/>
      </c>
      <c r="BI61" s="299" t="str">
        <f t="shared" si="24"/>
        <v/>
      </c>
    </row>
    <row r="62" spans="1:61" x14ac:dyDescent="0.25">
      <c r="A62" s="300" t="s">
        <v>528</v>
      </c>
      <c r="B62" s="299"/>
      <c r="C62" s="299">
        <f>IF(AND([2]Проект!$G$85&gt;0,C2&lt;=Prj_Start+Prj_Len-1),"",(-(($B$16+$B$17)*$B$19+($B$16+$B$17)*$B$19+SUM($B$64:C64))/2*$B26))</f>
        <v>-256601.5056</v>
      </c>
      <c r="D62" s="299">
        <f>IF(AND([2]Проект!$G$85&gt;0,D2&lt;=Prj_Start+Prj_Len-1),"",(-(($B$16+$B$17)*$B$19+($B$16+$B$17)*$B$19+SUM($B$64:D64))/2*$B26))</f>
        <v>-254009.57119999998</v>
      </c>
      <c r="E62" s="299">
        <f>IF(AND([2]Проект!$G$85&gt;0,E2&lt;=Prj_Start+Prj_Len-1),"",(-(($B$16+$B$17)*$B$19+($B$16+$B$17)*$B$19+SUM($B$64:E64))/2*$B26))</f>
        <v>-251417.63680000001</v>
      </c>
      <c r="F62" s="299">
        <f>IF(AND([2]Проект!$G$85&gt;0,F2&lt;=Prj_Start+Prj_Len-1),"",(-(($B$16+$B$17)*$B$19+($B$16+$B$17)*$B$19+SUM($B$64:F64))/2*$B26))</f>
        <v>-248825.70239999998</v>
      </c>
      <c r="G62" s="299">
        <f>IF(AND([2]Проект!$G$85&gt;0,G2&lt;=Prj_Start+Prj_Len-1),"",(-(($B$16+$B$17)*$B$19+($B$16+$B$17)*$B$19+SUM($B$64:G64))/2*$B26))</f>
        <v>-246233.76799999998</v>
      </c>
      <c r="H62" s="299">
        <f>IF(AND([2]Проект!$G$85&gt;0,H2&lt;=Prj_Start+Prj_Len-1),"",(-(($B$16+$B$17)*$B$19+($B$16+$B$17)*$B$19+SUM($B$64:H64))/2*$B26))</f>
        <v>-243641.83360000001</v>
      </c>
      <c r="I62" s="299">
        <f>IF(AND([2]Проект!$G$85&gt;0,I2&lt;=Prj_Start+Prj_Len-1),"",(-(($B$16+$B$17)*$B$19+($B$16+$B$17)*$B$19+SUM($B$64:I64))/2*$B26))</f>
        <v>-241049.89919999999</v>
      </c>
      <c r="J62" s="299">
        <f>IF(AND([2]Проект!$G$85&gt;0,J2&lt;=Prj_Start+Prj_Len-1),"",(-(($B$16+$B$17)*$B$19+($B$16+$B$17)*$B$19+SUM($B$64:J64))/2*$B26))</f>
        <v>-238457.96479999999</v>
      </c>
      <c r="K62" s="299">
        <f>IF(AND([2]Проект!$G$85&gt;0,K2&lt;=Prj_Start+Prj_Len-1),"",(-(($B$16+$B$17)*$B$19+($B$16+$B$17)*$B$19+SUM($B$64:K64))/2*$B26))</f>
        <v>-235866.03039999996</v>
      </c>
      <c r="L62" s="299">
        <f>IF(AND([2]Проект!$G$85&gt;0,L2&lt;=Prj_Start+Prj_Len-1),"",(-(($B$16+$B$17)*$B$19+($B$16+$B$17)*$B$19+SUM($B$64:L64))/2*$B26))</f>
        <v>-233274.09599999999</v>
      </c>
      <c r="M62" s="299">
        <f>IF(AND([2]Проект!$G$85&gt;0,M2&lt;=Prj_Start+Prj_Len-1),"",(-(($B$16+$B$17)*$B$19+($B$16+$B$17)*$B$19+SUM($B$64:M64))/2*$B26))</f>
        <v>-230682.16159999999</v>
      </c>
      <c r="N62" s="299">
        <f>IF(AND([2]Проект!$G$85&gt;0,N2&lt;=Prj_Start+Prj_Len-1),"",(-(($B$16+$B$17)*$B$19+($B$16+$B$17)*$B$19+SUM($B$64:N64))/2*$B26))</f>
        <v>-228090.22719999996</v>
      </c>
      <c r="O62" s="299">
        <f>IF(AND([2]Проект!$G$85&gt;0,O2&lt;=Prj_Start+Prj_Len-1),"",(-(($B$16+$B$17)*$B$19+($B$16+$B$17)*$B$19+SUM($B$64:O64))/2*$B26))</f>
        <v>-225498.2928</v>
      </c>
      <c r="P62" s="299">
        <f>IF(AND([2]Проект!$G$85&gt;0,P2&lt;=Prj_Start+Prj_Len-1),"",(-(($B$16+$B$17)*$B$19+($B$16+$B$17)*$B$19+SUM($B$64:P64))/2*$B26))</f>
        <v>-222906.3584</v>
      </c>
      <c r="Q62" s="299">
        <f>IF(AND([2]Проект!$G$85&gt;0,Q2&lt;=Prj_Start+Prj_Len-1),"",(-(($B$16+$B$17)*$B$19+($B$16+$B$17)*$B$19+SUM($B$64:Q64))/2*$B26))</f>
        <v>-220314.424</v>
      </c>
      <c r="R62" s="299">
        <f>IF(AND([2]Проект!$G$85&gt;0,R2&lt;=Prj_Start+Prj_Len-1),"",(-(($B$16+$B$17)*$B$19+($B$16+$B$17)*$B$19+SUM($B$64:R64))/2*$B26))</f>
        <v>-217722.4896</v>
      </c>
      <c r="S62" s="299">
        <f>IF(AND([2]Проект!$G$85&gt;0,S2&lt;=Prj_Start+Prj_Len-1),"",(-(($B$16+$B$17)*$B$19+($B$16+$B$17)*$B$19+SUM($B$64:S64))/2*$B26))</f>
        <v>-215130.55520000003</v>
      </c>
      <c r="T62" s="299">
        <f>IF(AND([2]Проект!$G$85&gt;0,T2&lt;=Prj_Start+Prj_Len-1),"",(-(($B$16+$B$17)*$B$19+($B$16+$B$17)*$B$19+SUM($B$64:T64))/2*$B26))</f>
        <v>-212538.6208</v>
      </c>
      <c r="U62" s="299">
        <f>IF(AND([2]Проект!$G$85&gt;0,U2&lt;=Prj_Start+Prj_Len-1),"",(-(($B$16+$B$17)*$B$19+($B$16+$B$17)*$B$19+SUM($B$64:U64))/2*$B26))</f>
        <v>-209946.68639999998</v>
      </c>
      <c r="V62" s="299">
        <f>IF(AND([2]Проект!$G$85&gt;0,V2&lt;=Prj_Start+Prj_Len-1),"",(-(($B$16+$B$17)*$B$19+($B$16+$B$17)*$B$19+SUM($B$64:V64))/2*$B26))</f>
        <v>-207354.75199999998</v>
      </c>
      <c r="W62" s="299">
        <f>IF(AND([2]Проект!$G$85&gt;0,W2&lt;=Prj_Start+Prj_Len-1),"",(-(($B$16+$B$17)*$B$19+($B$16+$B$17)*$B$19+SUM($B$64:W64))/2*$B26))</f>
        <v>-204762.81760000001</v>
      </c>
      <c r="X62" s="299">
        <f>IF(AND([2]Проект!$G$85&gt;0,X2&lt;=Prj_Start+Prj_Len-1),"",(-(($B$16+$B$17)*$B$19+($B$16+$B$17)*$B$19+SUM($B$64:X64))/2*$B26))</f>
        <v>-202170.88319999998</v>
      </c>
      <c r="Y62" s="299">
        <f>IF(AND([2]Проект!$G$85&gt;0,Y2&lt;=Prj_Start+Prj_Len-1),"",(-(($B$16+$B$17)*$B$19+($B$16+$B$17)*$B$19+SUM($B$64:Y64))/2*$B26))</f>
        <v>-199578.94879999995</v>
      </c>
      <c r="Z62" s="299">
        <f>IF(AND([2]Проект!$G$85&gt;0,Z2&lt;=Prj_Start+Prj_Len-1),"",(-(($B$16+$B$17)*$B$19+($B$16+$B$17)*$B$19+SUM($B$64:Z64))/2*$B26))</f>
        <v>-196987.01439999999</v>
      </c>
      <c r="AA62" s="299">
        <f>IF(AND([2]Проект!$G$85&gt;0,AA2&lt;=Prj_Start+Prj_Len-1),"",(-(($B$16+$B$17)*$B$19+($B$16+$B$17)*$B$19+SUM($B$64:AA64))/2*$B26))</f>
        <v>-194395.08</v>
      </c>
      <c r="AB62" s="299">
        <f>IF(AND([2]Проект!$G$85&gt;0,AB2&lt;=Prj_Start+Prj_Len-1),"",(-(($B$16+$B$17)*$B$19+($B$16+$B$17)*$B$19+SUM($B$64:AB64))/2*$B26))</f>
        <v>-191803.14559999996</v>
      </c>
      <c r="AC62" s="299">
        <f>IF(AND([2]Проект!$G$85&gt;0,AC2&lt;=Prj_Start+Prj_Len-1),"",(-(($B$16+$B$17)*$B$19+($B$16+$B$17)*$B$19+SUM($B$64:AC64))/2*$B26))</f>
        <v>-189211.21119999993</v>
      </c>
      <c r="AD62" s="299">
        <f>IF(AND([2]Проект!$G$85&gt;0,AD2&lt;=Prj_Start+Prj_Len-1),"",(-(($B$16+$B$17)*$B$19+($B$16+$B$17)*$B$19+SUM($B$64:AD64))/2*$B26))</f>
        <v>-186619.27679999996</v>
      </c>
      <c r="AE62" s="299">
        <f>IF(AND([2]Проект!$G$85&gt;0,AE2&lt;=Prj_Start+Prj_Len-1),"",(-(($B$16+$B$17)*$B$19+($B$16+$B$17)*$B$19+SUM($B$64:AE64))/2*$B26))</f>
        <v>-184027.34239999996</v>
      </c>
      <c r="AF62" s="299">
        <f>IF(AND([2]Проект!$G$85&gt;0,AF2&lt;=Prj_Start+Prj_Len-1),"",(-(($B$16+$B$17)*$B$19+($B$16+$B$17)*$B$19+SUM($B$64:AF64))/2*$B26))</f>
        <v>-181435.40799999994</v>
      </c>
      <c r="AG62" s="299">
        <f>IF(AND([2]Проект!$G$85&gt;0,AG2&lt;=Prj_Start+Prj_Len-1),"",(-(($B$16+$B$17)*$B$19+($B$16+$B$17)*$B$19+SUM($B$64:AG64))/2*$B26))</f>
        <v>-178843.47359999994</v>
      </c>
      <c r="AH62" s="299">
        <f>IF(AND([2]Проект!$G$85&gt;0,AH2&lt;=Prj_Start+Prj_Len-1),"",(-(($B$16+$B$17)*$B$19+($B$16+$B$17)*$B$19+SUM($B$64:AH64))/2*$B26))</f>
        <v>-176251.53919999994</v>
      </c>
      <c r="AI62" s="299">
        <f>IF(AND([2]Проект!$G$85&gt;0,AI2&lt;=Prj_Start+Prj_Len-1),"",(-(($B$16+$B$17)*$B$19+($B$16+$B$17)*$B$19+SUM($B$64:AI64))/2*$B26))</f>
        <v>-173659.60479999994</v>
      </c>
      <c r="AJ62" s="299">
        <f>IF(AND([2]Проект!$G$85&gt;0,AJ2&lt;=Prj_Start+Prj_Len-1),"",(-(($B$16+$B$17)*$B$19+($B$16+$B$17)*$B$19+SUM($B$64:AJ64))/2*$B26))</f>
        <v>-171067.67039999994</v>
      </c>
      <c r="AK62" s="299">
        <f>IF(AND([2]Проект!$G$85&gt;0,AK2&lt;=Prj_Start+Prj_Len-1),"",(-(($B$16+$B$17)*$B$19+($B$16+$B$17)*$B$19+SUM($B$64:AK64))/2*$B26))</f>
        <v>-168475.73599999992</v>
      </c>
      <c r="AL62" s="299">
        <f>IF(AND([2]Проект!$G$85&gt;0,AL2&lt;=Prj_Start+Prj_Len-1),"",(-(($B$16+$B$17)*$B$19+($B$16+$B$17)*$B$19+SUM($B$64:AL64))/2*$B26))</f>
        <v>-165883.80159999992</v>
      </c>
      <c r="AM62" s="299">
        <f>IF(AND([2]Проект!$G$85&gt;0,AM2&lt;=Prj_Start+Prj_Len-1),"",(-(($B$16+$B$17)*$B$19+($B$16+$B$17)*$B$19+SUM($B$64:AM64))/2*$B26))</f>
        <v>-163291.86719999992</v>
      </c>
      <c r="AN62" s="299">
        <f>IF(AND([2]Проект!$G$85&gt;0,AN2&lt;=Prj_Start+Prj_Len-1),"",(-(($B$16+$B$17)*$B$19+($B$16+$B$17)*$B$19+SUM($B$64:AN64))/2*$B26))</f>
        <v>-160699.93279999992</v>
      </c>
      <c r="AO62" s="299">
        <f>IF(AND([2]Проект!$G$85&gt;0,AO2&lt;=Prj_Start+Prj_Len-1),"",(-(($B$16+$B$17)*$B$19+($B$16+$B$17)*$B$19+SUM($B$64:AO64))/2*$B26))</f>
        <v>-158107.99839999992</v>
      </c>
      <c r="AP62" s="299">
        <f>IF(AND([2]Проект!$G$85&gt;0,AP2&lt;=Prj_Start+Prj_Len-1),"",(-(($B$16+$B$17)*$B$19+($B$16+$B$17)*$B$19+SUM($B$64:AP64))/2*$B26))</f>
        <v>-155516.0639999999</v>
      </c>
      <c r="AQ62" s="299">
        <f>IF(AND([2]Проект!$G$85&gt;0,AQ2&lt;=Prj_Start+Prj_Len-1),"",(-(($B$16+$B$17)*$B$19+($B$16+$B$17)*$B$19+SUM($B$64:AQ64))/2*$B26))</f>
        <v>-152924.1295999999</v>
      </c>
      <c r="AR62" s="299">
        <f>IF(AND([2]Проект!$G$85&gt;0,AR2&lt;=Prj_Start+Prj_Len-1),"",(-(($B$16+$B$17)*$B$19+($B$16+$B$17)*$B$19+SUM($B$64:AR64))/2*$B26))</f>
        <v>-150332.1951999999</v>
      </c>
      <c r="AS62" s="299">
        <f>IF(AND([2]Проект!$G$85&gt;0,AS2&lt;=Prj_Start+Prj_Len-1),"",(-(($B$16+$B$17)*$B$19+($B$16+$B$17)*$B$19+SUM($B$64:AS64))/2*$B26))</f>
        <v>-147740.2607999999</v>
      </c>
      <c r="AT62" s="299">
        <f>IF(AND([2]Проект!$G$85&gt;0,AT2&lt;=Prj_Start+Prj_Len-1),"",(-(($B$16+$B$17)*$B$19+($B$16+$B$17)*$B$19+SUM($B$64:AT64))/2*$B26))</f>
        <v>-145148.3263999999</v>
      </c>
      <c r="AU62" s="299">
        <f>IF(AND([2]Проект!$G$85&gt;0,AU2&lt;=Prj_Start+Prj_Len-1),"",(-(($B$16+$B$17)*$B$19+($B$16+$B$17)*$B$19+SUM($B$64:AU64))/2*$B26))</f>
        <v>-142556.39199999988</v>
      </c>
      <c r="AV62" s="299">
        <f>IF(AND([2]Проект!$G$85&gt;0,AV2&lt;=Prj_Start+Prj_Len-1),"",(-(($B$16+$B$17)*$B$19+($B$16+$B$17)*$B$19+SUM($B$64:AV64))/2*$B26))</f>
        <v>-139964.45759999988</v>
      </c>
      <c r="AW62" s="299">
        <f>IF(AND([2]Проект!$G$85&gt;0,AW2&lt;=Prj_Start+Prj_Len-1),"",(-(($B$16+$B$17)*$B$19+($B$16+$B$17)*$B$19+SUM($B$64:AW64))/2*$B26))</f>
        <v>-137372.52319999988</v>
      </c>
      <c r="AX62" s="299">
        <f>IF(AND([2]Проект!$G$85&gt;0,AX2&lt;=Prj_Start+Prj_Len-1),"",(-(($B$16+$B$17)*$B$19+($B$16+$B$17)*$B$19+SUM($B$64:AX64))/2*$B26))</f>
        <v>-134780.58879999988</v>
      </c>
      <c r="AY62" s="299">
        <f>IF(AND([2]Проект!$G$85&gt;0,AY2&lt;=Prj_Start+Prj_Len-1),"",(-(($B$16+$B$17)*$B$19+($B$16+$B$17)*$B$19+SUM($B$64:AY64))/2*$B26))</f>
        <v>-132188.65439999988</v>
      </c>
      <c r="AZ62" s="299">
        <f>IF(AND([2]Проект!$G$85&gt;0,AZ2&lt;=Prj_Start+Prj_Len-1),"",(-(($B$16+$B$17)*$B$19+($B$16+$B$17)*$B$19+SUM($B$64:AZ64))/2*$B26))</f>
        <v>-129596.71999999987</v>
      </c>
      <c r="BA62" s="299">
        <f>IF(AND([2]Проект!$G$85&gt;0,BA2&lt;=Prj_Start+Prj_Len-1),"",(-(($B$16+$B$17)*$B$19+($B$16+$B$17)*$B$19+SUM($B$64:BA64))/2*$B26))</f>
        <v>-129596.71999999987</v>
      </c>
      <c r="BB62" s="299">
        <f>IF(AND([2]Проект!$G$85&gt;0,BB2&lt;=Prj_Start+Prj_Len-1),"",(-(($B$16+$B$17)*$B$19+($B$16+$B$17)*$B$19+SUM($B$64:BB64))/2*$B26))</f>
        <v>-129596.71999999987</v>
      </c>
      <c r="BC62" s="299">
        <f>IF(AND([2]Проект!$G$85&gt;0,BC2&lt;=Prj_Start+Prj_Len-1),"",(-(($B$16+$B$17)*$B$19+($B$16+$B$17)*$B$19+SUM($B$64:BC64))/2*$B26))</f>
        <v>-129596.71999999987</v>
      </c>
      <c r="BD62" s="299">
        <f>IF(AND([2]Проект!$G$85&gt;0,BD2&lt;=Prj_Start+Prj_Len-1),"",(-(($B$16+$B$17)*$B$19+($B$16+$B$17)*$B$19+SUM($B$64:BD64))/2*$B26))</f>
        <v>-129596.71999999987</v>
      </c>
      <c r="BE62" s="299">
        <f>IF(AND([2]Проект!$G$85&gt;0,BE2&lt;=Prj_Start+Prj_Len-1),"",(-(($B$16+$B$17)*$B$19+($B$16+$B$17)*$B$19+SUM($B$64:BE64))/2*$B26))</f>
        <v>-129596.71999999987</v>
      </c>
      <c r="BF62" s="299">
        <f>IF(AND([2]Проект!$G$85&gt;0,BF2&lt;=Prj_Start+Prj_Len-1),"",(-(($B$16+$B$17)*$B$19+($B$16+$B$17)*$B$19+SUM($B$64:BF64))/2*$B26))</f>
        <v>-129596.71999999987</v>
      </c>
      <c r="BG62" s="299">
        <f>IF(AND([2]Проект!$G$85&gt;0,BG2&lt;=Prj_Start+Prj_Len-1),"",(-(($B$16+$B$17)*$B$19+($B$16+$B$17)*$B$19+SUM($B$64:BG64))/2*$B26))</f>
        <v>-129596.71999999987</v>
      </c>
      <c r="BH62" s="299">
        <f>IF(AND([2]Проект!$G$85&gt;0,BH2&lt;=Prj_Start+Prj_Len-1),"",(-(($B$16+$B$17)*$B$19+($B$16+$B$17)*$B$19+SUM($B$64:BH64))/2*$B26))</f>
        <v>-129596.71999999987</v>
      </c>
      <c r="BI62" s="299">
        <f>IF(AND([2]Проект!$G$85&gt;0,BI2&lt;=Prj_Start+Prj_Len-1),"",(-(($B$16+$B$17)*$B$19+($B$16+$B$17)*$B$19+SUM($B$64:BI64))/2*$B26))</f>
        <v>-129596.71999999987</v>
      </c>
    </row>
    <row r="63" spans="1:61" s="246" customFormat="1" ht="14.25" x14ac:dyDescent="0.25">
      <c r="A63" s="301" t="s">
        <v>529</v>
      </c>
      <c r="B63" s="297">
        <f t="shared" ref="B63" si="25">B55+B56</f>
        <v>0</v>
      </c>
      <c r="C63" s="297" t="e">
        <f t="shared" ref="C63:AH63" ca="1" si="26">IF(C2&lt;=Prj_Start+Prj_Len-1,C55+C56," ")</f>
        <v>#VALUE!</v>
      </c>
      <c r="D63" s="297" t="e">
        <f t="shared" ca="1" si="26"/>
        <v>#VALUE!</v>
      </c>
      <c r="E63" s="297" t="e">
        <f t="shared" ca="1" si="26"/>
        <v>#VALUE!</v>
      </c>
      <c r="F63" s="297" t="e">
        <f t="shared" ca="1" si="26"/>
        <v>#VALUE!</v>
      </c>
      <c r="G63" s="297" t="e">
        <f t="shared" ca="1" si="26"/>
        <v>#VALUE!</v>
      </c>
      <c r="H63" s="297" t="e">
        <f t="shared" ca="1" si="26"/>
        <v>#VALUE!</v>
      </c>
      <c r="I63" s="297" t="e">
        <f t="shared" ca="1" si="26"/>
        <v>#VALUE!</v>
      </c>
      <c r="J63" s="297" t="e">
        <f t="shared" ca="1" si="26"/>
        <v>#VALUE!</v>
      </c>
      <c r="K63" s="297" t="e">
        <f t="shared" ca="1" si="26"/>
        <v>#VALUE!</v>
      </c>
      <c r="L63" s="297" t="e">
        <f t="shared" ca="1" si="26"/>
        <v>#VALUE!</v>
      </c>
      <c r="M63" s="297" t="e">
        <f t="shared" ca="1" si="26"/>
        <v>#VALUE!</v>
      </c>
      <c r="N63" s="297" t="e">
        <f t="shared" ca="1" si="26"/>
        <v>#VALUE!</v>
      </c>
      <c r="O63" s="297" t="e">
        <f t="shared" ca="1" si="26"/>
        <v>#VALUE!</v>
      </c>
      <c r="P63" s="297" t="e">
        <f t="shared" ca="1" si="26"/>
        <v>#VALUE!</v>
      </c>
      <c r="Q63" s="297" t="e">
        <f t="shared" ca="1" si="26"/>
        <v>#VALUE!</v>
      </c>
      <c r="R63" s="297" t="e">
        <f t="shared" ca="1" si="26"/>
        <v>#VALUE!</v>
      </c>
      <c r="S63" s="297" t="e">
        <f t="shared" ca="1" si="26"/>
        <v>#VALUE!</v>
      </c>
      <c r="T63" s="297" t="e">
        <f t="shared" ca="1" si="26"/>
        <v>#VALUE!</v>
      </c>
      <c r="U63" s="297" t="e">
        <f t="shared" ca="1" si="26"/>
        <v>#VALUE!</v>
      </c>
      <c r="V63" s="297" t="e">
        <f t="shared" ca="1" si="26"/>
        <v>#VALUE!</v>
      </c>
      <c r="W63" s="297" t="e">
        <f t="shared" ca="1" si="26"/>
        <v>#VALUE!</v>
      </c>
      <c r="X63" s="297" t="e">
        <f t="shared" ca="1" si="26"/>
        <v>#VALUE!</v>
      </c>
      <c r="Y63" s="297" t="e">
        <f t="shared" ca="1" si="26"/>
        <v>#VALUE!</v>
      </c>
      <c r="Z63" s="297" t="e">
        <f t="shared" ca="1" si="26"/>
        <v>#VALUE!</v>
      </c>
      <c r="AA63" s="297" t="e">
        <f t="shared" ca="1" si="26"/>
        <v>#VALUE!</v>
      </c>
      <c r="AB63" s="297" t="e">
        <f t="shared" ca="1" si="26"/>
        <v>#VALUE!</v>
      </c>
      <c r="AC63" s="297" t="e">
        <f t="shared" ca="1" si="26"/>
        <v>#VALUE!</v>
      </c>
      <c r="AD63" s="297" t="e">
        <f t="shared" ca="1" si="26"/>
        <v>#VALUE!</v>
      </c>
      <c r="AE63" s="297" t="e">
        <f t="shared" ca="1" si="26"/>
        <v>#VALUE!</v>
      </c>
      <c r="AF63" s="297" t="e">
        <f t="shared" ca="1" si="26"/>
        <v>#VALUE!</v>
      </c>
      <c r="AG63" s="297" t="e">
        <f t="shared" ca="1" si="26"/>
        <v>#VALUE!</v>
      </c>
      <c r="AH63" s="297" t="e">
        <f t="shared" ca="1" si="26"/>
        <v>#VALUE!</v>
      </c>
      <c r="AI63" s="297" t="e">
        <f t="shared" ref="AI63:BI63" ca="1" si="27">IF(AI2&lt;=Prj_Start+Prj_Len-1,AI55+AI56," ")</f>
        <v>#VALUE!</v>
      </c>
      <c r="AJ63" s="297" t="e">
        <f t="shared" ca="1" si="27"/>
        <v>#VALUE!</v>
      </c>
      <c r="AK63" s="297" t="e">
        <f t="shared" ca="1" si="27"/>
        <v>#VALUE!</v>
      </c>
      <c r="AL63" s="297" t="e">
        <f t="shared" ca="1" si="27"/>
        <v>#VALUE!</v>
      </c>
      <c r="AM63" s="297" t="e">
        <f t="shared" ca="1" si="27"/>
        <v>#VALUE!</v>
      </c>
      <c r="AN63" s="297" t="e">
        <f t="shared" ca="1" si="27"/>
        <v>#VALUE!</v>
      </c>
      <c r="AO63" s="297" t="e">
        <f t="shared" ca="1" si="27"/>
        <v>#VALUE!</v>
      </c>
      <c r="AP63" s="297" t="e">
        <f t="shared" ca="1" si="27"/>
        <v>#VALUE!</v>
      </c>
      <c r="AQ63" s="297" t="e">
        <f t="shared" ca="1" si="27"/>
        <v>#VALUE!</v>
      </c>
      <c r="AR63" s="297" t="e">
        <f t="shared" ca="1" si="27"/>
        <v>#VALUE!</v>
      </c>
      <c r="AS63" s="297" t="e">
        <f t="shared" ca="1" si="27"/>
        <v>#VALUE!</v>
      </c>
      <c r="AT63" s="297" t="e">
        <f t="shared" ca="1" si="27"/>
        <v>#VALUE!</v>
      </c>
      <c r="AU63" s="297" t="e">
        <f t="shared" ca="1" si="27"/>
        <v>#VALUE!</v>
      </c>
      <c r="AV63" s="297" t="e">
        <f t="shared" ca="1" si="27"/>
        <v>#VALUE!</v>
      </c>
      <c r="AW63" s="297" t="e">
        <f t="shared" ca="1" si="27"/>
        <v>#VALUE!</v>
      </c>
      <c r="AX63" s="297" t="e">
        <f t="shared" ca="1" si="27"/>
        <v>#VALUE!</v>
      </c>
      <c r="AY63" s="297" t="e">
        <f t="shared" ca="1" si="27"/>
        <v>#VALUE!</v>
      </c>
      <c r="AZ63" s="297" t="e">
        <f t="shared" ca="1" si="27"/>
        <v>#VALUE!</v>
      </c>
      <c r="BA63" s="297" t="str">
        <f t="shared" si="27"/>
        <v xml:space="preserve"> </v>
      </c>
      <c r="BB63" s="297" t="str">
        <f t="shared" si="27"/>
        <v xml:space="preserve"> </v>
      </c>
      <c r="BC63" s="297" t="str">
        <f t="shared" si="27"/>
        <v xml:space="preserve"> </v>
      </c>
      <c r="BD63" s="297" t="str">
        <f t="shared" si="27"/>
        <v xml:space="preserve"> </v>
      </c>
      <c r="BE63" s="297" t="str">
        <f t="shared" si="27"/>
        <v xml:space="preserve"> </v>
      </c>
      <c r="BF63" s="297" t="str">
        <f t="shared" si="27"/>
        <v xml:space="preserve"> </v>
      </c>
      <c r="BG63" s="297" t="str">
        <f t="shared" si="27"/>
        <v xml:space="preserve"> </v>
      </c>
      <c r="BH63" s="297" t="str">
        <f t="shared" si="27"/>
        <v xml:space="preserve"> </v>
      </c>
      <c r="BI63" s="297" t="str">
        <f t="shared" si="27"/>
        <v xml:space="preserve"> </v>
      </c>
    </row>
    <row r="64" spans="1:61" x14ac:dyDescent="0.25">
      <c r="A64" s="300" t="s">
        <v>530</v>
      </c>
      <c r="B64" s="299">
        <v>0</v>
      </c>
      <c r="C64" s="299">
        <f>IF(C2&lt;=Prj_Len,IF($B$16-ABS(SUM($B$64:B64))&gt;0,-$B$16/$B$18,0),"")</f>
        <v>-235630.4</v>
      </c>
      <c r="D64" s="299">
        <f>IF(D2&lt;=Prj_Len,IF($B$16-ABS(SUM($B$64:C64))&gt;0,-$B$16/$B$18,0),"")</f>
        <v>-235630.4</v>
      </c>
      <c r="E64" s="299">
        <f>IF(E2&lt;=Prj_Len,IF($B$16-ABS(SUM($B$64:D64))&gt;0,-$B$16/$B$18,0),"")</f>
        <v>-235630.4</v>
      </c>
      <c r="F64" s="299">
        <f>IF(F2&lt;=Prj_Len,IF($B$16-ABS(SUM($B$64:E64))&gt;0,-$B$16/$B$18,0),"")</f>
        <v>-235630.4</v>
      </c>
      <c r="G64" s="299">
        <f>IF(G2&lt;=Prj_Len,IF($B$16-ABS(SUM($B$64:F64))&gt;0,-$B$16/$B$18,0),"")</f>
        <v>-235630.4</v>
      </c>
      <c r="H64" s="299">
        <f>IF(H2&lt;=Prj_Len,IF($B$16-ABS(SUM($B$64:G64))&gt;0,-$B$16/$B$18,0),"")</f>
        <v>-235630.4</v>
      </c>
      <c r="I64" s="299">
        <f>IF(I2&lt;=Prj_Len,IF($B$16-ABS(SUM($B$64:H64))&gt;0,-$B$16/$B$18,0),"")</f>
        <v>-235630.4</v>
      </c>
      <c r="J64" s="299">
        <f>IF(J2&lt;=Prj_Len,IF($B$16-ABS(SUM($B$64:I64))&gt;0,-$B$16/$B$18,0),"")</f>
        <v>-235630.4</v>
      </c>
      <c r="K64" s="299">
        <f>IF(K2&lt;=Prj_Len,IF($B$16-ABS(SUM($B$64:J64))&gt;0,-$B$16/$B$18,0),"")</f>
        <v>-235630.4</v>
      </c>
      <c r="L64" s="299">
        <f>IF(L2&lt;=Prj_Len,IF($B$16-ABS(SUM($B$64:K64))&gt;0,-$B$16/$B$18,0),"")</f>
        <v>-235630.4</v>
      </c>
      <c r="M64" s="299">
        <f>IF(M2&lt;=Prj_Len,IF($B$16-ABS(SUM($B$64:L64))&gt;0,-$B$16/$B$18,0),"")</f>
        <v>-235630.4</v>
      </c>
      <c r="N64" s="299">
        <f>IF(N2&lt;=Prj_Len,IF($B$16-ABS(SUM($B$64:M64))&gt;0,-$B$16/$B$18,0),"")</f>
        <v>-235630.4</v>
      </c>
      <c r="O64" s="299">
        <f>IF(O2&lt;=Prj_Len,IF($B$16-ABS(SUM($B$64:N64))&gt;0,-$B$16/$B$18,0),"")</f>
        <v>-235630.4</v>
      </c>
      <c r="P64" s="299">
        <f>IF(P2&lt;=Prj_Len,IF($B$16-ABS(SUM($B$64:O64))&gt;0,-$B$16/$B$18,0),"")</f>
        <v>-235630.4</v>
      </c>
      <c r="Q64" s="299">
        <f>IF(Q2&lt;=Prj_Len,IF($B$16-ABS(SUM($B$64:P64))&gt;0,-$B$16/$B$18,0),"")</f>
        <v>-235630.4</v>
      </c>
      <c r="R64" s="299">
        <f>IF(R2&lt;=Prj_Len,IF($B$16-ABS(SUM($B$64:Q64))&gt;0,-$B$16/$B$18,0),"")</f>
        <v>-235630.4</v>
      </c>
      <c r="S64" s="299">
        <f>IF(S2&lt;=Prj_Len,IF($B$16-ABS(SUM($B$64:R64))&gt;0,-$B$16/$B$18,0),"")</f>
        <v>-235630.4</v>
      </c>
      <c r="T64" s="299">
        <f>IF(T2&lt;=Prj_Len,IF($B$16-ABS(SUM($B$64:S64))&gt;0,-$B$16/$B$18,0),"")</f>
        <v>-235630.4</v>
      </c>
      <c r="U64" s="299">
        <f>IF(U2&lt;=Prj_Len,IF($B$16-ABS(SUM($B$64:T64))&gt;0,-$B$16/$B$18,0),"")</f>
        <v>-235630.4</v>
      </c>
      <c r="V64" s="299">
        <f>IF(V2&lt;=Prj_Len,IF($B$16-ABS(SUM($B$64:U64))&gt;0,-$B$16/$B$18,0),"")</f>
        <v>-235630.4</v>
      </c>
      <c r="W64" s="299">
        <f>IF(W2&lt;=Prj_Len,IF($B$16-ABS(SUM($B$64:V64))&gt;0,-$B$16/$B$18,0),"")</f>
        <v>-235630.4</v>
      </c>
      <c r="X64" s="299">
        <f>IF(X2&lt;=Prj_Len,IF($B$16-ABS(SUM($B$64:W64))&gt;0,-$B$16/$B$18,0),"")</f>
        <v>-235630.4</v>
      </c>
      <c r="Y64" s="299">
        <f>IF(Y2&lt;=Prj_Len,IF($B$16-ABS(SUM($B$64:X64))&gt;0,-$B$16/$B$18,0),"")</f>
        <v>-235630.4</v>
      </c>
      <c r="Z64" s="299">
        <f>IF(Z2&lt;=Prj_Len,IF($B$16-ABS(SUM($B$64:Y64))&gt;0,-$B$16/$B$18,0),"")</f>
        <v>-235630.4</v>
      </c>
      <c r="AA64" s="299">
        <f>IF(AA2&lt;=Prj_Len,IF($B$16-ABS(SUM($B$64:Z64))&gt;0,-$B$16/$B$18,0),"")</f>
        <v>-235630.4</v>
      </c>
      <c r="AB64" s="299">
        <f>IF(AB2&lt;=Prj_Len,IF($B$16-ABS(SUM($B$64:AA64))&gt;0,-$B$16/$B$18,0),"")</f>
        <v>-235630.4</v>
      </c>
      <c r="AC64" s="299">
        <f>IF(AC2&lt;=Prj_Len,IF($B$16-ABS(SUM($B$64:AB64))&gt;0,-$B$16/$B$18,0),"")</f>
        <v>-235630.4</v>
      </c>
      <c r="AD64" s="299">
        <f>IF(AD2&lt;=Prj_Len,IF($B$16-ABS(SUM($B$64:AC64))&gt;0,-$B$16/$B$18,0),"")</f>
        <v>-235630.4</v>
      </c>
      <c r="AE64" s="299">
        <f>IF(AE2&lt;=Prj_Len,IF($B$16-ABS(SUM($B$64:AD64))&gt;0,-$B$16/$B$18,0),"")</f>
        <v>-235630.4</v>
      </c>
      <c r="AF64" s="299">
        <f>IF(AF2&lt;=Prj_Len,IF($B$16-ABS(SUM($B$64:AE64))&gt;0,-$B$16/$B$18,0),"")</f>
        <v>-235630.4</v>
      </c>
      <c r="AG64" s="299">
        <f>IF(AG2&lt;=Prj_Len,IF($B$16-ABS(SUM($B$64:AF64))&gt;0,-$B$16/$B$18,0),"")</f>
        <v>-235630.4</v>
      </c>
      <c r="AH64" s="299">
        <f>IF(AH2&lt;=Prj_Len,IF($B$16-ABS(SUM($B$64:AG64))&gt;0,-$B$16/$B$18,0),"")</f>
        <v>-235630.4</v>
      </c>
      <c r="AI64" s="299">
        <f>IF(AI2&lt;=Prj_Len,IF($B$16-ABS(SUM($B$64:AH64))&gt;0,-$B$16/$B$18,0),"")</f>
        <v>-235630.4</v>
      </c>
      <c r="AJ64" s="299">
        <f>IF(AJ2&lt;=Prj_Len,IF($B$16-ABS(SUM($B$64:AI64))&gt;0,-$B$16/$B$18,0),"")</f>
        <v>-235630.4</v>
      </c>
      <c r="AK64" s="299">
        <f>IF(AK2&lt;=Prj_Len,IF($B$16-ABS(SUM($B$64:AJ64))&gt;0,-$B$16/$B$18,0),"")</f>
        <v>-235630.4</v>
      </c>
      <c r="AL64" s="299">
        <f>IF(AL2&lt;=Prj_Len,IF($B$16-ABS(SUM($B$64:AK64))&gt;0,-$B$16/$B$18,0),"")</f>
        <v>-235630.4</v>
      </c>
      <c r="AM64" s="299">
        <f>IF(AM2&lt;=Prj_Len,IF($B$16-ABS(SUM($B$64:AL64))&gt;0,-$B$16/$B$18,0),"")</f>
        <v>-235630.4</v>
      </c>
      <c r="AN64" s="299">
        <f>IF(AN2&lt;=Prj_Len,IF($B$16-ABS(SUM($B$64:AM64))&gt;0,-$B$16/$B$18,0),"")</f>
        <v>-235630.4</v>
      </c>
      <c r="AO64" s="299">
        <f>IF(AO2&lt;=Prj_Len,IF($B$16-ABS(SUM($B$64:AN64))&gt;0,-$B$16/$B$18,0),"")</f>
        <v>-235630.4</v>
      </c>
      <c r="AP64" s="299">
        <f>IF(AP2&lt;=Prj_Len,IF($B$16-ABS(SUM($B$64:AO64))&gt;0,-$B$16/$B$18,0),"")</f>
        <v>-235630.4</v>
      </c>
      <c r="AQ64" s="299">
        <f>IF(AQ2&lt;=Prj_Len,IF($B$16-ABS(SUM($B$64:AP64))&gt;0,-$B$16/$B$18,0),"")</f>
        <v>-235630.4</v>
      </c>
      <c r="AR64" s="299">
        <f>IF(AR2&lt;=Prj_Len,IF($B$16-ABS(SUM($B$64:AQ64))&gt;0,-$B$16/$B$18,0),"")</f>
        <v>-235630.4</v>
      </c>
      <c r="AS64" s="299">
        <f>IF(AS2&lt;=Prj_Len,IF($B$16-ABS(SUM($B$64:AR64))&gt;0,-$B$16/$B$18,0),"")</f>
        <v>-235630.4</v>
      </c>
      <c r="AT64" s="299">
        <f>IF(AT2&lt;=Prj_Len,IF($B$16-ABS(SUM($B$64:AS64))&gt;0,-$B$16/$B$18,0),"")</f>
        <v>-235630.4</v>
      </c>
      <c r="AU64" s="299">
        <f>IF(AU2&lt;=Prj_Len,IF($B$16-ABS(SUM($B$64:AT64))&gt;0,-$B$16/$B$18,0),"")</f>
        <v>-235630.4</v>
      </c>
      <c r="AV64" s="299">
        <f>IF(AV2&lt;=Prj_Len,IF($B$16-ABS(SUM($B$64:AU64))&gt;0,-$B$16/$B$18,0),"")</f>
        <v>-235630.4</v>
      </c>
      <c r="AW64" s="299">
        <f>IF(AW2&lt;=Prj_Len,IF($B$16-ABS(SUM($B$64:AV64))&gt;0,-$B$16/$B$18,0),"")</f>
        <v>-235630.4</v>
      </c>
      <c r="AX64" s="299">
        <f>IF(AX2&lt;=Prj_Len,IF($B$16-ABS(SUM($B$64:AW64))&gt;0,-$B$16/$B$18,0),"")</f>
        <v>-235630.4</v>
      </c>
      <c r="AY64" s="299">
        <f>IF(AY2&lt;=Prj_Len,IF($B$16-ABS(SUM($B$64:AX64))&gt;0,-$B$16/$B$18,0),"")</f>
        <v>-235630.4</v>
      </c>
      <c r="AZ64" s="299">
        <f>IF(AZ2&lt;=Prj_Len,IF($B$16-ABS(SUM($B$64:AY64))&gt;0,-$B$16/$B$18,0),"")</f>
        <v>-235630.4</v>
      </c>
      <c r="BA64" s="299" t="str">
        <f>IF(BA2&lt;=Prj_Len,IF($B$16-ABS(SUM($B$64:AZ64))&gt;0,-$B$16/$B$18,0),"")</f>
        <v/>
      </c>
      <c r="BB64" s="299" t="str">
        <f>IF(BB2&lt;=Prj_Len,IF($B$16-ABS(SUM($B$64:BA64))&gt;0,-$B$16/$B$18,0),"")</f>
        <v/>
      </c>
      <c r="BC64" s="299" t="str">
        <f>IF(BC2&lt;=Prj_Len,IF($B$16-ABS(SUM($B$64:BB64))&gt;0,-$B$16/$B$18,0),"")</f>
        <v/>
      </c>
      <c r="BD64" s="299" t="str">
        <f>IF(BD2&lt;=Prj_Len,IF($B$16-ABS(SUM($B$64:BC64))&gt;0,-$B$16/$B$18,0),"")</f>
        <v/>
      </c>
      <c r="BE64" s="299" t="str">
        <f>IF(BE2&lt;=Prj_Len,IF($B$16-ABS(SUM($B$64:BD64))&gt;0,-$B$16/$B$18,0),"")</f>
        <v/>
      </c>
      <c r="BF64" s="299" t="str">
        <f>IF(BF2&lt;=Prj_Len,IF($B$16-ABS(SUM($B$64:BE64))&gt;0,-$B$16/$B$18,0),"")</f>
        <v/>
      </c>
      <c r="BG64" s="299" t="str">
        <f>IF(BG2&lt;=Prj_Len,IF($B$16-ABS(SUM($B$64:BF64))&gt;0,-$B$16/$B$18,0),"")</f>
        <v/>
      </c>
      <c r="BH64" s="299" t="str">
        <f>IF(BH2&lt;=Prj_Len,IF($B$16-ABS(SUM($B$64:BG64))&gt;0,-$B$16/$B$18,0),"")</f>
        <v/>
      </c>
      <c r="BI64" s="299" t="str">
        <f>IF(BI2&lt;=Prj_Len,IF($B$16-ABS(SUM($B$64:BH64))&gt;0,-$B$16/$B$18,0),"")</f>
        <v/>
      </c>
    </row>
    <row r="65" spans="1:61" s="246" customFormat="1" ht="14.25" x14ac:dyDescent="0.25">
      <c r="A65" s="301" t="s">
        <v>531</v>
      </c>
      <c r="B65" s="297">
        <f t="shared" ref="B65" si="28">B63+B64</f>
        <v>0</v>
      </c>
      <c r="C65" s="297" t="e">
        <f t="shared" ref="C65:AH65" ca="1" si="29">IF(C2&lt;=Prj_Start+Prj_Len-1,C63+C64," ")</f>
        <v>#VALUE!</v>
      </c>
      <c r="D65" s="297" t="e">
        <f t="shared" ca="1" si="29"/>
        <v>#VALUE!</v>
      </c>
      <c r="E65" s="297" t="e">
        <f t="shared" ca="1" si="29"/>
        <v>#VALUE!</v>
      </c>
      <c r="F65" s="297" t="e">
        <f t="shared" ca="1" si="29"/>
        <v>#VALUE!</v>
      </c>
      <c r="G65" s="297" t="e">
        <f t="shared" ca="1" si="29"/>
        <v>#VALUE!</v>
      </c>
      <c r="H65" s="297" t="e">
        <f t="shared" ca="1" si="29"/>
        <v>#VALUE!</v>
      </c>
      <c r="I65" s="297" t="e">
        <f t="shared" ca="1" si="29"/>
        <v>#VALUE!</v>
      </c>
      <c r="J65" s="297" t="e">
        <f t="shared" ca="1" si="29"/>
        <v>#VALUE!</v>
      </c>
      <c r="K65" s="297" t="e">
        <f t="shared" ca="1" si="29"/>
        <v>#VALUE!</v>
      </c>
      <c r="L65" s="297" t="e">
        <f t="shared" ca="1" si="29"/>
        <v>#VALUE!</v>
      </c>
      <c r="M65" s="297" t="e">
        <f t="shared" ca="1" si="29"/>
        <v>#VALUE!</v>
      </c>
      <c r="N65" s="297" t="e">
        <f t="shared" ca="1" si="29"/>
        <v>#VALUE!</v>
      </c>
      <c r="O65" s="297" t="e">
        <f t="shared" ca="1" si="29"/>
        <v>#VALUE!</v>
      </c>
      <c r="P65" s="297" t="e">
        <f t="shared" ca="1" si="29"/>
        <v>#VALUE!</v>
      </c>
      <c r="Q65" s="297" t="e">
        <f t="shared" ca="1" si="29"/>
        <v>#VALUE!</v>
      </c>
      <c r="R65" s="297" t="e">
        <f t="shared" ca="1" si="29"/>
        <v>#VALUE!</v>
      </c>
      <c r="S65" s="297" t="e">
        <f t="shared" ca="1" si="29"/>
        <v>#VALUE!</v>
      </c>
      <c r="T65" s="297" t="e">
        <f t="shared" ca="1" si="29"/>
        <v>#VALUE!</v>
      </c>
      <c r="U65" s="297" t="e">
        <f t="shared" ca="1" si="29"/>
        <v>#VALUE!</v>
      </c>
      <c r="V65" s="297" t="e">
        <f t="shared" ca="1" si="29"/>
        <v>#VALUE!</v>
      </c>
      <c r="W65" s="297" t="e">
        <f t="shared" ca="1" si="29"/>
        <v>#VALUE!</v>
      </c>
      <c r="X65" s="297" t="e">
        <f t="shared" ca="1" si="29"/>
        <v>#VALUE!</v>
      </c>
      <c r="Y65" s="297" t="e">
        <f t="shared" ca="1" si="29"/>
        <v>#VALUE!</v>
      </c>
      <c r="Z65" s="297" t="e">
        <f t="shared" ca="1" si="29"/>
        <v>#VALUE!</v>
      </c>
      <c r="AA65" s="297" t="e">
        <f t="shared" ca="1" si="29"/>
        <v>#VALUE!</v>
      </c>
      <c r="AB65" s="297" t="e">
        <f t="shared" ca="1" si="29"/>
        <v>#VALUE!</v>
      </c>
      <c r="AC65" s="297" t="e">
        <f t="shared" ca="1" si="29"/>
        <v>#VALUE!</v>
      </c>
      <c r="AD65" s="297" t="e">
        <f t="shared" ca="1" si="29"/>
        <v>#VALUE!</v>
      </c>
      <c r="AE65" s="297" t="e">
        <f t="shared" ca="1" si="29"/>
        <v>#VALUE!</v>
      </c>
      <c r="AF65" s="297" t="e">
        <f t="shared" ca="1" si="29"/>
        <v>#VALUE!</v>
      </c>
      <c r="AG65" s="297" t="e">
        <f t="shared" ca="1" si="29"/>
        <v>#VALUE!</v>
      </c>
      <c r="AH65" s="297" t="e">
        <f t="shared" ca="1" si="29"/>
        <v>#VALUE!</v>
      </c>
      <c r="AI65" s="297" t="e">
        <f t="shared" ref="AI65:BI65" ca="1" si="30">IF(AI2&lt;=Prj_Start+Prj_Len-1,AI63+AI64," ")</f>
        <v>#VALUE!</v>
      </c>
      <c r="AJ65" s="297" t="e">
        <f t="shared" ca="1" si="30"/>
        <v>#VALUE!</v>
      </c>
      <c r="AK65" s="297" t="e">
        <f t="shared" ca="1" si="30"/>
        <v>#VALUE!</v>
      </c>
      <c r="AL65" s="297" t="e">
        <f t="shared" ca="1" si="30"/>
        <v>#VALUE!</v>
      </c>
      <c r="AM65" s="297" t="e">
        <f t="shared" ca="1" si="30"/>
        <v>#VALUE!</v>
      </c>
      <c r="AN65" s="297" t="e">
        <f t="shared" ca="1" si="30"/>
        <v>#VALUE!</v>
      </c>
      <c r="AO65" s="297" t="e">
        <f t="shared" ca="1" si="30"/>
        <v>#VALUE!</v>
      </c>
      <c r="AP65" s="297" t="e">
        <f t="shared" ca="1" si="30"/>
        <v>#VALUE!</v>
      </c>
      <c r="AQ65" s="297" t="e">
        <f t="shared" ca="1" si="30"/>
        <v>#VALUE!</v>
      </c>
      <c r="AR65" s="297" t="e">
        <f t="shared" ca="1" si="30"/>
        <v>#VALUE!</v>
      </c>
      <c r="AS65" s="297" t="e">
        <f t="shared" ca="1" si="30"/>
        <v>#VALUE!</v>
      </c>
      <c r="AT65" s="297" t="e">
        <f t="shared" ca="1" si="30"/>
        <v>#VALUE!</v>
      </c>
      <c r="AU65" s="297" t="e">
        <f t="shared" ca="1" si="30"/>
        <v>#VALUE!</v>
      </c>
      <c r="AV65" s="297" t="e">
        <f t="shared" ca="1" si="30"/>
        <v>#VALUE!</v>
      </c>
      <c r="AW65" s="297" t="e">
        <f t="shared" ca="1" si="30"/>
        <v>#VALUE!</v>
      </c>
      <c r="AX65" s="297" t="e">
        <f t="shared" ca="1" si="30"/>
        <v>#VALUE!</v>
      </c>
      <c r="AY65" s="297" t="e">
        <f t="shared" ca="1" si="30"/>
        <v>#VALUE!</v>
      </c>
      <c r="AZ65" s="297" t="e">
        <f t="shared" ca="1" si="30"/>
        <v>#VALUE!</v>
      </c>
      <c r="BA65" s="297" t="str">
        <f t="shared" si="30"/>
        <v xml:space="preserve"> </v>
      </c>
      <c r="BB65" s="297" t="str">
        <f t="shared" si="30"/>
        <v xml:space="preserve"> </v>
      </c>
      <c r="BC65" s="297" t="str">
        <f t="shared" si="30"/>
        <v xml:space="preserve"> </v>
      </c>
      <c r="BD65" s="297" t="str">
        <f t="shared" si="30"/>
        <v xml:space="preserve"> </v>
      </c>
      <c r="BE65" s="297" t="str">
        <f t="shared" si="30"/>
        <v xml:space="preserve"> </v>
      </c>
      <c r="BF65" s="297" t="str">
        <f t="shared" si="30"/>
        <v xml:space="preserve"> </v>
      </c>
      <c r="BG65" s="297" t="str">
        <f t="shared" si="30"/>
        <v xml:space="preserve"> </v>
      </c>
      <c r="BH65" s="297" t="str">
        <f t="shared" si="30"/>
        <v xml:space="preserve"> </v>
      </c>
      <c r="BI65" s="297" t="str">
        <f t="shared" si="30"/>
        <v xml:space="preserve"> </v>
      </c>
    </row>
    <row r="66" spans="1:61" x14ac:dyDescent="0.25">
      <c r="A66" s="300" t="s">
        <v>532</v>
      </c>
      <c r="B66" s="299">
        <f t="shared" ref="B66:BI66" si="31">-B52</f>
        <v>0</v>
      </c>
      <c r="C66" s="299">
        <f t="shared" si="31"/>
        <v>0</v>
      </c>
      <c r="D66" s="299">
        <f t="shared" si="31"/>
        <v>0</v>
      </c>
      <c r="E66" s="299">
        <f t="shared" si="31"/>
        <v>0</v>
      </c>
      <c r="F66" s="299">
        <f t="shared" si="31"/>
        <v>0</v>
      </c>
      <c r="G66" s="299">
        <f t="shared" si="31"/>
        <v>0</v>
      </c>
      <c r="H66" s="299">
        <f t="shared" si="31"/>
        <v>0</v>
      </c>
      <c r="I66" s="299">
        <f t="shared" si="31"/>
        <v>0</v>
      </c>
      <c r="J66" s="299">
        <f t="shared" si="31"/>
        <v>0</v>
      </c>
      <c r="K66" s="299">
        <f t="shared" si="31"/>
        <v>0</v>
      </c>
      <c r="L66" s="299">
        <f t="shared" si="31"/>
        <v>0</v>
      </c>
      <c r="M66" s="299">
        <f t="shared" si="31"/>
        <v>0</v>
      </c>
      <c r="N66" s="299">
        <f t="shared" si="31"/>
        <v>0</v>
      </c>
      <c r="O66" s="299">
        <f t="shared" si="31"/>
        <v>0</v>
      </c>
      <c r="P66" s="299">
        <f t="shared" si="31"/>
        <v>0</v>
      </c>
      <c r="Q66" s="299">
        <f t="shared" si="31"/>
        <v>0</v>
      </c>
      <c r="R66" s="299">
        <f t="shared" si="31"/>
        <v>0</v>
      </c>
      <c r="S66" s="299">
        <f t="shared" si="31"/>
        <v>0</v>
      </c>
      <c r="T66" s="299">
        <f t="shared" si="31"/>
        <v>0</v>
      </c>
      <c r="U66" s="299">
        <f t="shared" si="31"/>
        <v>0</v>
      </c>
      <c r="V66" s="299">
        <f t="shared" si="31"/>
        <v>0</v>
      </c>
      <c r="W66" s="299">
        <f t="shared" si="31"/>
        <v>0</v>
      </c>
      <c r="X66" s="299">
        <f t="shared" si="31"/>
        <v>0</v>
      </c>
      <c r="Y66" s="299">
        <f t="shared" si="31"/>
        <v>0</v>
      </c>
      <c r="Z66" s="299">
        <f t="shared" si="31"/>
        <v>0</v>
      </c>
      <c r="AA66" s="299">
        <f t="shared" si="31"/>
        <v>0</v>
      </c>
      <c r="AB66" s="299">
        <f t="shared" si="31"/>
        <v>0</v>
      </c>
      <c r="AC66" s="299">
        <f t="shared" si="31"/>
        <v>0</v>
      </c>
      <c r="AD66" s="299">
        <f t="shared" si="31"/>
        <v>0</v>
      </c>
      <c r="AE66" s="299">
        <f t="shared" si="31"/>
        <v>0</v>
      </c>
      <c r="AF66" s="299">
        <f t="shared" si="31"/>
        <v>0</v>
      </c>
      <c r="AG66" s="299">
        <f t="shared" si="31"/>
        <v>0</v>
      </c>
      <c r="AH66" s="299">
        <f t="shared" si="31"/>
        <v>0</v>
      </c>
      <c r="AI66" s="299">
        <f t="shared" si="31"/>
        <v>0</v>
      </c>
      <c r="AJ66" s="299">
        <f t="shared" si="31"/>
        <v>0</v>
      </c>
      <c r="AK66" s="299">
        <f t="shared" si="31"/>
        <v>0</v>
      </c>
      <c r="AL66" s="299">
        <f t="shared" si="31"/>
        <v>0</v>
      </c>
      <c r="AM66" s="299">
        <f t="shared" si="31"/>
        <v>0</v>
      </c>
      <c r="AN66" s="299">
        <f t="shared" si="31"/>
        <v>0</v>
      </c>
      <c r="AO66" s="299">
        <f t="shared" si="31"/>
        <v>0</v>
      </c>
      <c r="AP66" s="299">
        <f t="shared" si="31"/>
        <v>0</v>
      </c>
      <c r="AQ66" s="299">
        <f t="shared" si="31"/>
        <v>0</v>
      </c>
      <c r="AR66" s="299">
        <f t="shared" si="31"/>
        <v>0</v>
      </c>
      <c r="AS66" s="299">
        <f t="shared" si="31"/>
        <v>0</v>
      </c>
      <c r="AT66" s="299">
        <f t="shared" si="31"/>
        <v>0</v>
      </c>
      <c r="AU66" s="299">
        <f t="shared" si="31"/>
        <v>0</v>
      </c>
      <c r="AV66" s="299">
        <f t="shared" si="31"/>
        <v>0</v>
      </c>
      <c r="AW66" s="299">
        <f t="shared" si="31"/>
        <v>0</v>
      </c>
      <c r="AX66" s="299">
        <f t="shared" si="31"/>
        <v>0</v>
      </c>
      <c r="AY66" s="299">
        <f t="shared" si="31"/>
        <v>0</v>
      </c>
      <c r="AZ66" s="299">
        <f t="shared" si="31"/>
        <v>0</v>
      </c>
      <c r="BA66" s="299">
        <f t="shared" si="31"/>
        <v>0</v>
      </c>
      <c r="BB66" s="299">
        <f t="shared" si="31"/>
        <v>0</v>
      </c>
      <c r="BC66" s="299">
        <f t="shared" si="31"/>
        <v>0</v>
      </c>
      <c r="BD66" s="299">
        <f t="shared" si="31"/>
        <v>0</v>
      </c>
      <c r="BE66" s="299">
        <f t="shared" si="31"/>
        <v>0</v>
      </c>
      <c r="BF66" s="299">
        <f t="shared" si="31"/>
        <v>0</v>
      </c>
      <c r="BG66" s="299">
        <f t="shared" si="31"/>
        <v>0</v>
      </c>
      <c r="BH66" s="299">
        <f t="shared" si="31"/>
        <v>0</v>
      </c>
      <c r="BI66" s="299">
        <f t="shared" si="31"/>
        <v>0</v>
      </c>
    </row>
    <row r="67" spans="1:61" s="246" customFormat="1" ht="14.25" x14ac:dyDescent="0.25">
      <c r="A67" s="301" t="s">
        <v>533</v>
      </c>
      <c r="B67" s="297">
        <f>IF([2]Проект!$G$85&gt;0,0,B65+B66)</f>
        <v>0</v>
      </c>
      <c r="C67" s="297" t="e">
        <f ca="1">IF([2]Проект!$G$85&gt;0,0,C65+C66)</f>
        <v>#VALUE!</v>
      </c>
      <c r="D67" s="297" t="e">
        <f ca="1">IF([2]Проект!$G$85&gt;0,0,D65+D66)</f>
        <v>#VALUE!</v>
      </c>
      <c r="E67" s="297" t="e">
        <f ca="1">IF([2]Проект!$G$85&gt;0,0,E65+E66)</f>
        <v>#VALUE!</v>
      </c>
      <c r="F67" s="297" t="e">
        <f ca="1">IF([2]Проект!$G$85&gt;0,0,F65+F66)</f>
        <v>#VALUE!</v>
      </c>
      <c r="G67" s="297" t="e">
        <f ca="1">IF([2]Проект!$G$85&gt;0,0,G65+G66)</f>
        <v>#VALUE!</v>
      </c>
      <c r="H67" s="297" t="e">
        <f ca="1">IF([2]Проект!$G$85&gt;0,0,H65+H66)</f>
        <v>#VALUE!</v>
      </c>
      <c r="I67" s="297" t="e">
        <f ca="1">IF([2]Проект!$G$85&gt;0,0,I65+I66)</f>
        <v>#VALUE!</v>
      </c>
      <c r="J67" s="297" t="e">
        <f ca="1">IF([2]Проект!$G$85&gt;0,0,J65+J66)</f>
        <v>#VALUE!</v>
      </c>
      <c r="K67" s="297" t="e">
        <f ca="1">IF([2]Проект!$G$85&gt;0,0,K65+K66)</f>
        <v>#VALUE!</v>
      </c>
      <c r="L67" s="297" t="e">
        <f ca="1">IF([2]Проект!$G$85&gt;0,0,L65+L66)</f>
        <v>#VALUE!</v>
      </c>
      <c r="M67" s="297" t="e">
        <f ca="1">IF([2]Проект!$G$85&gt;0,0,M65+M66)</f>
        <v>#VALUE!</v>
      </c>
      <c r="N67" s="297" t="e">
        <f ca="1">IF([2]Проект!$G$85&gt;0,0,N65+N66)</f>
        <v>#VALUE!</v>
      </c>
      <c r="O67" s="297" t="e">
        <f ca="1">IF([2]Проект!$G$85&gt;0,0,O65+O66)</f>
        <v>#VALUE!</v>
      </c>
      <c r="P67" s="297" t="e">
        <f ca="1">IF([2]Проект!$G$85&gt;0,0,P65+P66)</f>
        <v>#VALUE!</v>
      </c>
      <c r="Q67" s="297" t="e">
        <f ca="1">IF([2]Проект!$G$85&gt;0,0,Q65+Q66)</f>
        <v>#VALUE!</v>
      </c>
      <c r="R67" s="297" t="e">
        <f ca="1">IF([2]Проект!$G$85&gt;0,0,R65+R66)</f>
        <v>#VALUE!</v>
      </c>
      <c r="S67" s="297" t="e">
        <f ca="1">IF([2]Проект!$G$85&gt;0,0,S65+S66)</f>
        <v>#VALUE!</v>
      </c>
      <c r="T67" s="297" t="e">
        <f ca="1">IF([2]Проект!$G$85&gt;0,0,T65+T66)</f>
        <v>#VALUE!</v>
      </c>
      <c r="U67" s="297" t="e">
        <f ca="1">IF([2]Проект!$G$85&gt;0,0,U65+U66)</f>
        <v>#VALUE!</v>
      </c>
      <c r="V67" s="297" t="e">
        <f ca="1">IF([2]Проект!$G$85&gt;0,0,V65+V66)</f>
        <v>#VALUE!</v>
      </c>
      <c r="W67" s="297" t="e">
        <f ca="1">IF([2]Проект!$G$85&gt;0,0,W65+W66)</f>
        <v>#VALUE!</v>
      </c>
      <c r="X67" s="297" t="e">
        <f ca="1">IF([2]Проект!$G$85&gt;0,0,X65+X66)</f>
        <v>#VALUE!</v>
      </c>
      <c r="Y67" s="297" t="e">
        <f ca="1">IF([2]Проект!$G$85&gt;0,0,Y65+Y66)</f>
        <v>#VALUE!</v>
      </c>
      <c r="Z67" s="297" t="e">
        <f ca="1">IF([2]Проект!$G$85&gt;0,0,Z65+Z66)</f>
        <v>#VALUE!</v>
      </c>
      <c r="AA67" s="297" t="e">
        <f ca="1">IF([2]Проект!$G$85&gt;0,0,AA65+AA66)</f>
        <v>#VALUE!</v>
      </c>
      <c r="AB67" s="297" t="e">
        <f ca="1">IF([2]Проект!$G$85&gt;0,0,AB65+AB66)</f>
        <v>#VALUE!</v>
      </c>
      <c r="AC67" s="297" t="e">
        <f ca="1">IF([2]Проект!$G$85&gt;0,0,AC65+AC66)</f>
        <v>#VALUE!</v>
      </c>
      <c r="AD67" s="297" t="e">
        <f ca="1">IF([2]Проект!$G$85&gt;0,0,AD65+AD66)</f>
        <v>#VALUE!</v>
      </c>
      <c r="AE67" s="297" t="e">
        <f ca="1">IF([2]Проект!$G$85&gt;0,0,AE65+AE66)</f>
        <v>#VALUE!</v>
      </c>
      <c r="AF67" s="297" t="e">
        <f ca="1">IF([2]Проект!$G$85&gt;0,0,AF65+AF66)</f>
        <v>#VALUE!</v>
      </c>
      <c r="AG67" s="297" t="e">
        <f ca="1">IF([2]Проект!$G$85&gt;0,0,AG65+AG66)</f>
        <v>#VALUE!</v>
      </c>
      <c r="AH67" s="297" t="e">
        <f ca="1">IF([2]Проект!$G$85&gt;0,0,AH65+AH66)</f>
        <v>#VALUE!</v>
      </c>
      <c r="AI67" s="297" t="e">
        <f ca="1">IF([2]Проект!$G$85&gt;0,0,AI65+AI66)</f>
        <v>#VALUE!</v>
      </c>
      <c r="AJ67" s="297" t="e">
        <f ca="1">IF([2]Проект!$G$85&gt;0,0,AJ65+AJ66)</f>
        <v>#VALUE!</v>
      </c>
      <c r="AK67" s="297" t="e">
        <f ca="1">IF([2]Проект!$G$85&gt;0,0,AK65+AK66)</f>
        <v>#VALUE!</v>
      </c>
      <c r="AL67" s="297" t="e">
        <f ca="1">IF([2]Проект!$G$85&gt;0,0,AL65+AL66)</f>
        <v>#VALUE!</v>
      </c>
      <c r="AM67" s="297" t="e">
        <f ca="1">IF([2]Проект!$G$85&gt;0,0,AM65+AM66)</f>
        <v>#VALUE!</v>
      </c>
      <c r="AN67" s="297" t="e">
        <f ca="1">IF([2]Проект!$G$85&gt;0,0,AN65+AN66)</f>
        <v>#VALUE!</v>
      </c>
      <c r="AO67" s="297" t="e">
        <f ca="1">IF([2]Проект!$G$85&gt;0,0,AO65+AO66)</f>
        <v>#VALUE!</v>
      </c>
      <c r="AP67" s="297" t="e">
        <f ca="1">IF([2]Проект!$G$85&gt;0,0,AP65+AP66)</f>
        <v>#VALUE!</v>
      </c>
      <c r="AQ67" s="297" t="e">
        <f ca="1">IF([2]Проект!$G$85&gt;0,0,AQ65+AQ66)</f>
        <v>#VALUE!</v>
      </c>
      <c r="AR67" s="297" t="e">
        <f ca="1">IF([2]Проект!$G$85&gt;0,0,AR65+AR66)</f>
        <v>#VALUE!</v>
      </c>
      <c r="AS67" s="297" t="e">
        <f ca="1">IF([2]Проект!$G$85&gt;0,0,AS65+AS66)</f>
        <v>#VALUE!</v>
      </c>
      <c r="AT67" s="297" t="e">
        <f ca="1">IF([2]Проект!$G$85&gt;0,0,AT65+AT66)</f>
        <v>#VALUE!</v>
      </c>
      <c r="AU67" s="297" t="e">
        <f ca="1">IF([2]Проект!$G$85&gt;0,0,AU65+AU66)</f>
        <v>#VALUE!</v>
      </c>
      <c r="AV67" s="297" t="e">
        <f ca="1">IF([2]Проект!$G$85&gt;0,0,AV65+AV66)</f>
        <v>#VALUE!</v>
      </c>
      <c r="AW67" s="297" t="e">
        <f ca="1">IF([2]Проект!$G$85&gt;0,0,AW65+AW66)</f>
        <v>#VALUE!</v>
      </c>
      <c r="AX67" s="297" t="e">
        <f ca="1">IF([2]Проект!$G$85&gt;0,0,AX65+AX66)</f>
        <v>#VALUE!</v>
      </c>
      <c r="AY67" s="297" t="e">
        <f ca="1">IF([2]Проект!$G$85&gt;0,0,AY65+AY66)</f>
        <v>#VALUE!</v>
      </c>
      <c r="AZ67" s="297" t="e">
        <f ca="1">IF([2]Проект!$G$85&gt;0,0,AZ65+AZ66)</f>
        <v>#VALUE!</v>
      </c>
      <c r="BA67" s="297" t="e">
        <f>IF([2]Проект!$G$85&gt;0,0,BA65+BA66)</f>
        <v>#VALUE!</v>
      </c>
      <c r="BB67" s="297" t="e">
        <f>IF([2]Проект!$G$85&gt;0,0,BB65+BB66)</f>
        <v>#VALUE!</v>
      </c>
      <c r="BC67" s="297" t="e">
        <f>IF([2]Проект!$G$85&gt;0,0,BC65+BC66)</f>
        <v>#VALUE!</v>
      </c>
      <c r="BD67" s="297" t="e">
        <f>IF([2]Проект!$G$85&gt;0,0,BD65+BD66)</f>
        <v>#VALUE!</v>
      </c>
      <c r="BE67" s="297" t="e">
        <f>IF([2]Проект!$G$85&gt;0,0,BE65+BE66)</f>
        <v>#VALUE!</v>
      </c>
      <c r="BF67" s="297" t="e">
        <f>IF([2]Проект!$G$85&gt;0,0,BF65+BF66)</f>
        <v>#VALUE!</v>
      </c>
      <c r="BG67" s="297" t="e">
        <f>IF([2]Проект!$G$85&gt;0,0,BG65+BG66)</f>
        <v>#VALUE!</v>
      </c>
      <c r="BH67" s="297" t="e">
        <f>IF([2]Проект!$G$85&gt;0,0,BH65+BH66)</f>
        <v>#VALUE!</v>
      </c>
      <c r="BI67" s="297" t="e">
        <f>IF([2]Проект!$G$85&gt;0,0,BI65+BI66)</f>
        <v>#VALUE!</v>
      </c>
    </row>
    <row r="68" spans="1:61" x14ac:dyDescent="0.25">
      <c r="A68" s="300" t="s">
        <v>507</v>
      </c>
      <c r="B68" s="299">
        <f>IF([2]Проект!G85&gt;0,0,-B67*$B$27)</f>
        <v>0</v>
      </c>
      <c r="C68" s="299" t="e">
        <f ca="1">IF([2]Проект!H85&gt;0,0,-C67*$B$27)</f>
        <v>#VALUE!</v>
      </c>
      <c r="D68" s="299" t="e">
        <f ca="1">IF([2]Проект!I85&gt;0,0,-D67*$B$27)</f>
        <v>#VALUE!</v>
      </c>
      <c r="E68" s="299" t="e">
        <f ca="1">IF([2]Проект!J85&gt;0,0,-E67*$B$27)</f>
        <v>#VALUE!</v>
      </c>
      <c r="F68" s="299" t="e">
        <f ca="1">IF([2]Проект!K85&gt;0,0,-F67*$B$27)</f>
        <v>#VALUE!</v>
      </c>
      <c r="G68" s="299" t="e">
        <f ca="1">IF([2]Проект!L85&gt;0,0,-G67*$B$27)</f>
        <v>#VALUE!</v>
      </c>
      <c r="H68" s="299" t="e">
        <f ca="1">IF([2]Проект!M85&gt;0,0,-H67*$B$27)</f>
        <v>#VALUE!</v>
      </c>
      <c r="I68" s="299" t="e">
        <f ca="1">IF([2]Проект!N85&gt;0,0,-I67*$B$27)</f>
        <v>#VALUE!</v>
      </c>
      <c r="J68" s="299" t="e">
        <f ca="1">IF([2]Проект!O85&gt;0,0,-J67*$B$27)</f>
        <v>#VALUE!</v>
      </c>
      <c r="K68" s="299" t="e">
        <f ca="1">IF([2]Проект!P85&gt;0,0,-K67*$B$27)</f>
        <v>#VALUE!</v>
      </c>
      <c r="L68" s="299" t="e">
        <f ca="1">IF([2]Проект!Q85&gt;0,0,-L67*$B$27)</f>
        <v>#VALUE!</v>
      </c>
      <c r="M68" s="299" t="e">
        <f ca="1">IF([2]Проект!R85&gt;0,0,-M67*$B$27)</f>
        <v>#VALUE!</v>
      </c>
      <c r="N68" s="299" t="e">
        <f ca="1">IF([2]Проект!S85&gt;0,0,-N67*$B$27)</f>
        <v>#VALUE!</v>
      </c>
      <c r="O68" s="299" t="e">
        <f ca="1">IF([2]Проект!T85&gt;0,0,-O67*$B$27)</f>
        <v>#VALUE!</v>
      </c>
      <c r="P68" s="299" t="e">
        <f ca="1">IF([2]Проект!U85&gt;0,0,-P67*$B$27)</f>
        <v>#VALUE!</v>
      </c>
      <c r="Q68" s="299" t="e">
        <f ca="1">IF([2]Проект!V85&gt;0,0,-Q67*$B$27)</f>
        <v>#VALUE!</v>
      </c>
      <c r="R68" s="299" t="e">
        <f ca="1">IF([2]Проект!W85&gt;0,0,-R67*$B$27)</f>
        <v>#VALUE!</v>
      </c>
      <c r="S68" s="299" t="e">
        <f ca="1">IF([2]Проект!X85&gt;0,0,-S67*$B$27)</f>
        <v>#VALUE!</v>
      </c>
      <c r="T68" s="299" t="e">
        <f ca="1">IF([2]Проект!Y85&gt;0,0,-T67*$B$27)</f>
        <v>#VALUE!</v>
      </c>
      <c r="U68" s="299" t="e">
        <f ca="1">IF([2]Проект!Z85&gt;0,0,-U67*$B$27)</f>
        <v>#VALUE!</v>
      </c>
      <c r="V68" s="299" t="e">
        <f ca="1">IF([2]Проект!AA85&gt;0,0,-V67*$B$27)</f>
        <v>#VALUE!</v>
      </c>
      <c r="W68" s="299" t="e">
        <f ca="1">IF([2]Проект!AB85&gt;0,0,-W67*$B$27)</f>
        <v>#VALUE!</v>
      </c>
      <c r="X68" s="299" t="e">
        <f ca="1">IF([2]Проект!AC85&gt;0,0,-X67*$B$27)</f>
        <v>#VALUE!</v>
      </c>
      <c r="Y68" s="299" t="e">
        <f ca="1">IF([2]Проект!AD85&gt;0,0,-Y67*$B$27)</f>
        <v>#VALUE!</v>
      </c>
      <c r="Z68" s="299" t="e">
        <f ca="1">IF([2]Проект!AE85&gt;0,0,-Z67*$B$27)</f>
        <v>#VALUE!</v>
      </c>
      <c r="AA68" s="299" t="e">
        <f ca="1">IF([2]Проект!AF85&gt;0,0,-AA67*$B$27)</f>
        <v>#VALUE!</v>
      </c>
      <c r="AB68" s="299" t="e">
        <f ca="1">IF([2]Проект!AG85&gt;0,0,-AB67*$B$27)</f>
        <v>#VALUE!</v>
      </c>
      <c r="AC68" s="299" t="e">
        <f ca="1">IF([2]Проект!AH85&gt;0,0,-AC67*$B$27)</f>
        <v>#VALUE!</v>
      </c>
      <c r="AD68" s="299" t="e">
        <f ca="1">IF([2]Проект!AI85&gt;0,0,-AD67*$B$27)</f>
        <v>#VALUE!</v>
      </c>
      <c r="AE68" s="299" t="e">
        <f ca="1">IF([2]Проект!AJ85&gt;0,0,-AE67*$B$27)</f>
        <v>#VALUE!</v>
      </c>
      <c r="AF68" s="299" t="e">
        <f ca="1">IF([2]Проект!AK85&gt;0,0,-AF67*$B$27)</f>
        <v>#VALUE!</v>
      </c>
      <c r="AG68" s="299" t="e">
        <f ca="1">IF([2]Проект!AL85&gt;0,0,-AG67*$B$27)</f>
        <v>#VALUE!</v>
      </c>
      <c r="AH68" s="299" t="e">
        <f ca="1">IF([2]Проект!AM85&gt;0,0,-AH67*$B$27)</f>
        <v>#VALUE!</v>
      </c>
      <c r="AI68" s="299" t="e">
        <f ca="1">IF([2]Проект!AN85&gt;0,0,-AI67*$B$27)</f>
        <v>#VALUE!</v>
      </c>
      <c r="AJ68" s="299" t="e">
        <f ca="1">IF([2]Проект!AO85&gt;0,0,-AJ67*$B$27)</f>
        <v>#VALUE!</v>
      </c>
      <c r="AK68" s="299" t="e">
        <f ca="1">IF([2]Проект!AP85&gt;0,0,-AK67*$B$27)</f>
        <v>#VALUE!</v>
      </c>
      <c r="AL68" s="299" t="e">
        <f ca="1">IF([2]Проект!AQ85&gt;0,0,-AL67*$B$27)</f>
        <v>#VALUE!</v>
      </c>
      <c r="AM68" s="299" t="e">
        <f ca="1">IF([2]Проект!AR85&gt;0,0,-AM67*$B$27)</f>
        <v>#VALUE!</v>
      </c>
      <c r="AN68" s="299" t="e">
        <f ca="1">IF([2]Проект!AS85&gt;0,0,-AN67*$B$27)</f>
        <v>#VALUE!</v>
      </c>
      <c r="AO68" s="299" t="e">
        <f ca="1">IF([2]Проект!AT85&gt;0,0,-AO67*$B$27)</f>
        <v>#VALUE!</v>
      </c>
      <c r="AP68" s="299" t="e">
        <f ca="1">IF([2]Проект!AU85&gt;0,0,-AP67*$B$27)</f>
        <v>#VALUE!</v>
      </c>
      <c r="AQ68" s="299" t="e">
        <f ca="1">IF([2]Проект!AV85&gt;0,0,-AQ67*$B$27)</f>
        <v>#VALUE!</v>
      </c>
      <c r="AR68" s="299" t="e">
        <f ca="1">IF([2]Проект!AW85&gt;0,0,-AR67*$B$27)</f>
        <v>#VALUE!</v>
      </c>
      <c r="AS68" s="299" t="e">
        <f ca="1">IF([2]Проект!AX85&gt;0,0,-AS67*$B$27)</f>
        <v>#VALUE!</v>
      </c>
      <c r="AT68" s="299" t="e">
        <f ca="1">IF([2]Проект!AY85&gt;0,0,-AT67*$B$27)</f>
        <v>#VALUE!</v>
      </c>
      <c r="AU68" s="299" t="e">
        <f ca="1">IF([2]Проект!AZ85&gt;0,0,-AU67*$B$27)</f>
        <v>#VALUE!</v>
      </c>
      <c r="AV68" s="299" t="e">
        <f ca="1">IF([2]Проект!BA85&gt;0,0,-AV67*$B$27)</f>
        <v>#VALUE!</v>
      </c>
      <c r="AW68" s="299" t="e">
        <f ca="1">IF([2]Проект!BB85&gt;0,0,-AW67*$B$27)</f>
        <v>#VALUE!</v>
      </c>
      <c r="AX68" s="299" t="e">
        <f ca="1">IF([2]Проект!BC85&gt;0,0,-AX67*$B$27)</f>
        <v>#VALUE!</v>
      </c>
      <c r="AY68" s="299" t="e">
        <f ca="1">IF([2]Проект!BD85&gt;0,0,-AY67*$B$27)</f>
        <v>#VALUE!</v>
      </c>
      <c r="AZ68" s="299" t="e">
        <f ca="1">IF([2]Проект!BE85&gt;0,0,-AZ67*$B$27)</f>
        <v>#VALUE!</v>
      </c>
      <c r="BA68" s="299" t="e">
        <f>IF([2]Проект!BF85&gt;0,0,-BA67*$B$27)</f>
        <v>#VALUE!</v>
      </c>
      <c r="BB68" s="299" t="e">
        <f>IF([2]Проект!#REF!&gt;0,0,-BB67*$B$27)</f>
        <v>#REF!</v>
      </c>
      <c r="BC68" s="299" t="e">
        <f>IF([2]Проект!#REF!&gt;0,0,-BC67*$B$27)</f>
        <v>#REF!</v>
      </c>
      <c r="BD68" s="299" t="e">
        <f>IF([2]Проект!#REF!&gt;0,0,-BD67*$B$27)</f>
        <v>#REF!</v>
      </c>
      <c r="BE68" s="299" t="e">
        <f>IF([2]Проект!#REF!&gt;0,0,-BE67*$B$27)</f>
        <v>#REF!</v>
      </c>
      <c r="BF68" s="299" t="e">
        <f>IF([2]Проект!#REF!&gt;0,0,-BF67*$B$27)</f>
        <v>#REF!</v>
      </c>
      <c r="BG68" s="299" t="e">
        <f>IF([2]Проект!#REF!&gt;0,0,-BG67*$B$27)</f>
        <v>#REF!</v>
      </c>
      <c r="BH68" s="299" t="e">
        <f>IF([2]Проект!#REF!&gt;0,0,-BH67*$B$27)</f>
        <v>#REF!</v>
      </c>
      <c r="BI68" s="299" t="e">
        <f>IF([2]Проект!#REF!&gt;0,0,-BI67*$B$27)</f>
        <v>#REF!</v>
      </c>
    </row>
    <row r="69" spans="1:61" ht="16.5" thickBot="1" x14ac:dyDescent="0.3">
      <c r="A69" s="302" t="s">
        <v>534</v>
      </c>
      <c r="B69" s="303">
        <f t="shared" ref="B69" si="32">B67+B68</f>
        <v>0</v>
      </c>
      <c r="C69" s="303" t="e">
        <f t="shared" ref="C69:AH69" ca="1" si="33">IF(C2&lt;=Prj_Start+Prj_Len-1,C67+C68," ")</f>
        <v>#VALUE!</v>
      </c>
      <c r="D69" s="303" t="e">
        <f t="shared" ca="1" si="33"/>
        <v>#VALUE!</v>
      </c>
      <c r="E69" s="303" t="e">
        <f t="shared" ca="1" si="33"/>
        <v>#VALUE!</v>
      </c>
      <c r="F69" s="303" t="e">
        <f t="shared" ca="1" si="33"/>
        <v>#VALUE!</v>
      </c>
      <c r="G69" s="303" t="e">
        <f t="shared" ca="1" si="33"/>
        <v>#VALUE!</v>
      </c>
      <c r="H69" s="303" t="e">
        <f t="shared" ca="1" si="33"/>
        <v>#VALUE!</v>
      </c>
      <c r="I69" s="303" t="e">
        <f t="shared" ca="1" si="33"/>
        <v>#VALUE!</v>
      </c>
      <c r="J69" s="303" t="e">
        <f t="shared" ca="1" si="33"/>
        <v>#VALUE!</v>
      </c>
      <c r="K69" s="303" t="e">
        <f t="shared" ca="1" si="33"/>
        <v>#VALUE!</v>
      </c>
      <c r="L69" s="303" t="e">
        <f t="shared" ca="1" si="33"/>
        <v>#VALUE!</v>
      </c>
      <c r="M69" s="303" t="e">
        <f t="shared" ca="1" si="33"/>
        <v>#VALUE!</v>
      </c>
      <c r="N69" s="303" t="e">
        <f t="shared" ca="1" si="33"/>
        <v>#VALUE!</v>
      </c>
      <c r="O69" s="303" t="e">
        <f t="shared" ca="1" si="33"/>
        <v>#VALUE!</v>
      </c>
      <c r="P69" s="303" t="e">
        <f t="shared" ca="1" si="33"/>
        <v>#VALUE!</v>
      </c>
      <c r="Q69" s="303" t="e">
        <f t="shared" ca="1" si="33"/>
        <v>#VALUE!</v>
      </c>
      <c r="R69" s="303" t="e">
        <f t="shared" ca="1" si="33"/>
        <v>#VALUE!</v>
      </c>
      <c r="S69" s="303" t="e">
        <f t="shared" ca="1" si="33"/>
        <v>#VALUE!</v>
      </c>
      <c r="T69" s="303" t="e">
        <f t="shared" ca="1" si="33"/>
        <v>#VALUE!</v>
      </c>
      <c r="U69" s="303" t="e">
        <f t="shared" ca="1" si="33"/>
        <v>#VALUE!</v>
      </c>
      <c r="V69" s="303" t="e">
        <f t="shared" ca="1" si="33"/>
        <v>#VALUE!</v>
      </c>
      <c r="W69" s="303" t="e">
        <f t="shared" ca="1" si="33"/>
        <v>#VALUE!</v>
      </c>
      <c r="X69" s="303" t="e">
        <f t="shared" ca="1" si="33"/>
        <v>#VALUE!</v>
      </c>
      <c r="Y69" s="303" t="e">
        <f t="shared" ca="1" si="33"/>
        <v>#VALUE!</v>
      </c>
      <c r="Z69" s="303" t="e">
        <f t="shared" ca="1" si="33"/>
        <v>#VALUE!</v>
      </c>
      <c r="AA69" s="303" t="e">
        <f t="shared" ca="1" si="33"/>
        <v>#VALUE!</v>
      </c>
      <c r="AB69" s="303" t="e">
        <f t="shared" ca="1" si="33"/>
        <v>#VALUE!</v>
      </c>
      <c r="AC69" s="303" t="e">
        <f t="shared" ca="1" si="33"/>
        <v>#VALUE!</v>
      </c>
      <c r="AD69" s="303" t="e">
        <f t="shared" ca="1" si="33"/>
        <v>#VALUE!</v>
      </c>
      <c r="AE69" s="303" t="e">
        <f t="shared" ca="1" si="33"/>
        <v>#VALUE!</v>
      </c>
      <c r="AF69" s="303" t="e">
        <f t="shared" ca="1" si="33"/>
        <v>#VALUE!</v>
      </c>
      <c r="AG69" s="303" t="e">
        <f t="shared" ca="1" si="33"/>
        <v>#VALUE!</v>
      </c>
      <c r="AH69" s="303" t="e">
        <f t="shared" ca="1" si="33"/>
        <v>#VALUE!</v>
      </c>
      <c r="AI69" s="303" t="e">
        <f t="shared" ref="AI69:BI69" ca="1" si="34">IF(AI2&lt;=Prj_Start+Prj_Len-1,AI67+AI68," ")</f>
        <v>#VALUE!</v>
      </c>
      <c r="AJ69" s="303" t="e">
        <f t="shared" ca="1" si="34"/>
        <v>#VALUE!</v>
      </c>
      <c r="AK69" s="303" t="e">
        <f t="shared" ca="1" si="34"/>
        <v>#VALUE!</v>
      </c>
      <c r="AL69" s="303" t="e">
        <f t="shared" ca="1" si="34"/>
        <v>#VALUE!</v>
      </c>
      <c r="AM69" s="303" t="e">
        <f t="shared" ca="1" si="34"/>
        <v>#VALUE!</v>
      </c>
      <c r="AN69" s="303" t="e">
        <f t="shared" ca="1" si="34"/>
        <v>#VALUE!</v>
      </c>
      <c r="AO69" s="303" t="e">
        <f t="shared" ca="1" si="34"/>
        <v>#VALUE!</v>
      </c>
      <c r="AP69" s="303" t="e">
        <f t="shared" ca="1" si="34"/>
        <v>#VALUE!</v>
      </c>
      <c r="AQ69" s="303" t="e">
        <f t="shared" ca="1" si="34"/>
        <v>#VALUE!</v>
      </c>
      <c r="AR69" s="303" t="e">
        <f t="shared" ca="1" si="34"/>
        <v>#VALUE!</v>
      </c>
      <c r="AS69" s="303" t="e">
        <f t="shared" ca="1" si="34"/>
        <v>#VALUE!</v>
      </c>
      <c r="AT69" s="303" t="e">
        <f t="shared" ca="1" si="34"/>
        <v>#VALUE!</v>
      </c>
      <c r="AU69" s="303" t="e">
        <f t="shared" ca="1" si="34"/>
        <v>#VALUE!</v>
      </c>
      <c r="AV69" s="303" t="e">
        <f t="shared" ca="1" si="34"/>
        <v>#VALUE!</v>
      </c>
      <c r="AW69" s="303" t="e">
        <f t="shared" ca="1" si="34"/>
        <v>#VALUE!</v>
      </c>
      <c r="AX69" s="303" t="e">
        <f t="shared" ca="1" si="34"/>
        <v>#VALUE!</v>
      </c>
      <c r="AY69" s="303" t="e">
        <f t="shared" ca="1" si="34"/>
        <v>#VALUE!</v>
      </c>
      <c r="AZ69" s="303" t="e">
        <f t="shared" ca="1" si="34"/>
        <v>#VALUE!</v>
      </c>
      <c r="BA69" s="303" t="str">
        <f t="shared" si="34"/>
        <v xml:space="preserve"> </v>
      </c>
      <c r="BB69" s="303" t="str">
        <f t="shared" si="34"/>
        <v xml:space="preserve"> </v>
      </c>
      <c r="BC69" s="303" t="str">
        <f t="shared" si="34"/>
        <v xml:space="preserve"> </v>
      </c>
      <c r="BD69" s="303" t="str">
        <f t="shared" si="34"/>
        <v xml:space="preserve"> </v>
      </c>
      <c r="BE69" s="303" t="str">
        <f t="shared" si="34"/>
        <v xml:space="preserve"> </v>
      </c>
      <c r="BF69" s="303" t="str">
        <f t="shared" si="34"/>
        <v xml:space="preserve"> </v>
      </c>
      <c r="BG69" s="303" t="str">
        <f t="shared" si="34"/>
        <v xml:space="preserve"> </v>
      </c>
      <c r="BH69" s="303" t="str">
        <f t="shared" si="34"/>
        <v xml:space="preserve"> </v>
      </c>
      <c r="BI69" s="303" t="str">
        <f t="shared" si="34"/>
        <v xml:space="preserve"> </v>
      </c>
    </row>
    <row r="70" spans="1:61" s="306" customFormat="1" ht="16.5" thickBot="1" x14ac:dyDescent="0.3">
      <c r="A70" s="304"/>
      <c r="B70" s="305">
        <v>0</v>
      </c>
      <c r="C70" s="305">
        <v>1</v>
      </c>
      <c r="D70" s="305">
        <f>C70+1</f>
        <v>2</v>
      </c>
      <c r="E70" s="305">
        <f t="shared" ref="E70:BI70" si="35">D70+1</f>
        <v>3</v>
      </c>
      <c r="F70" s="305">
        <f t="shared" si="35"/>
        <v>4</v>
      </c>
      <c r="G70" s="305">
        <f t="shared" si="35"/>
        <v>5</v>
      </c>
      <c r="H70" s="305">
        <f t="shared" si="35"/>
        <v>6</v>
      </c>
      <c r="I70" s="305">
        <f t="shared" si="35"/>
        <v>7</v>
      </c>
      <c r="J70" s="305">
        <f t="shared" si="35"/>
        <v>8</v>
      </c>
      <c r="K70" s="305">
        <f t="shared" si="35"/>
        <v>9</v>
      </c>
      <c r="L70" s="305">
        <f t="shared" si="35"/>
        <v>10</v>
      </c>
      <c r="M70" s="305">
        <f t="shared" si="35"/>
        <v>11</v>
      </c>
      <c r="N70" s="305">
        <f t="shared" si="35"/>
        <v>12</v>
      </c>
      <c r="O70" s="305">
        <f t="shared" si="35"/>
        <v>13</v>
      </c>
      <c r="P70" s="305">
        <f t="shared" si="35"/>
        <v>14</v>
      </c>
      <c r="Q70" s="305">
        <f t="shared" si="35"/>
        <v>15</v>
      </c>
      <c r="R70" s="305">
        <f t="shared" si="35"/>
        <v>16</v>
      </c>
      <c r="S70" s="305">
        <f t="shared" si="35"/>
        <v>17</v>
      </c>
      <c r="T70" s="305">
        <f t="shared" si="35"/>
        <v>18</v>
      </c>
      <c r="U70" s="305">
        <f t="shared" si="35"/>
        <v>19</v>
      </c>
      <c r="V70" s="305">
        <f t="shared" si="35"/>
        <v>20</v>
      </c>
      <c r="W70" s="305">
        <f t="shared" si="35"/>
        <v>21</v>
      </c>
      <c r="X70" s="305">
        <f t="shared" si="35"/>
        <v>22</v>
      </c>
      <c r="Y70" s="305">
        <f t="shared" si="35"/>
        <v>23</v>
      </c>
      <c r="Z70" s="305">
        <f t="shared" si="35"/>
        <v>24</v>
      </c>
      <c r="AA70" s="305">
        <f t="shared" si="35"/>
        <v>25</v>
      </c>
      <c r="AB70" s="305">
        <f t="shared" si="35"/>
        <v>26</v>
      </c>
      <c r="AC70" s="305">
        <f t="shared" si="35"/>
        <v>27</v>
      </c>
      <c r="AD70" s="305">
        <f t="shared" si="35"/>
        <v>28</v>
      </c>
      <c r="AE70" s="305">
        <f t="shared" si="35"/>
        <v>29</v>
      </c>
      <c r="AF70" s="305">
        <f t="shared" si="35"/>
        <v>30</v>
      </c>
      <c r="AG70" s="305">
        <f t="shared" si="35"/>
        <v>31</v>
      </c>
      <c r="AH70" s="305">
        <f t="shared" si="35"/>
        <v>32</v>
      </c>
      <c r="AI70" s="305">
        <f t="shared" si="35"/>
        <v>33</v>
      </c>
      <c r="AJ70" s="305">
        <f t="shared" si="35"/>
        <v>34</v>
      </c>
      <c r="AK70" s="305">
        <f t="shared" si="35"/>
        <v>35</v>
      </c>
      <c r="AL70" s="305">
        <f t="shared" si="35"/>
        <v>36</v>
      </c>
      <c r="AM70" s="305">
        <f t="shared" si="35"/>
        <v>37</v>
      </c>
      <c r="AN70" s="305">
        <f t="shared" si="35"/>
        <v>38</v>
      </c>
      <c r="AO70" s="305">
        <f t="shared" si="35"/>
        <v>39</v>
      </c>
      <c r="AP70" s="305">
        <f t="shared" si="35"/>
        <v>40</v>
      </c>
      <c r="AQ70" s="305">
        <f t="shared" si="35"/>
        <v>41</v>
      </c>
      <c r="AR70" s="305">
        <f t="shared" si="35"/>
        <v>42</v>
      </c>
      <c r="AS70" s="305">
        <f t="shared" si="35"/>
        <v>43</v>
      </c>
      <c r="AT70" s="305">
        <f t="shared" si="35"/>
        <v>44</v>
      </c>
      <c r="AU70" s="305">
        <f t="shared" si="35"/>
        <v>45</v>
      </c>
      <c r="AV70" s="305">
        <f t="shared" si="35"/>
        <v>46</v>
      </c>
      <c r="AW70" s="305">
        <f t="shared" si="35"/>
        <v>47</v>
      </c>
      <c r="AX70" s="305">
        <f t="shared" si="35"/>
        <v>48</v>
      </c>
      <c r="AY70" s="305">
        <f t="shared" si="35"/>
        <v>49</v>
      </c>
      <c r="AZ70" s="305">
        <f t="shared" si="35"/>
        <v>50</v>
      </c>
      <c r="BA70" s="305">
        <f t="shared" si="35"/>
        <v>51</v>
      </c>
      <c r="BB70" s="305">
        <f t="shared" si="35"/>
        <v>52</v>
      </c>
      <c r="BC70" s="305">
        <f t="shared" si="35"/>
        <v>53</v>
      </c>
      <c r="BD70" s="305">
        <f t="shared" si="35"/>
        <v>54</v>
      </c>
      <c r="BE70" s="305">
        <f t="shared" si="35"/>
        <v>55</v>
      </c>
      <c r="BF70" s="305">
        <f t="shared" si="35"/>
        <v>56</v>
      </c>
      <c r="BG70" s="305">
        <f t="shared" si="35"/>
        <v>57</v>
      </c>
      <c r="BH70" s="305">
        <f t="shared" si="35"/>
        <v>58</v>
      </c>
      <c r="BI70" s="305">
        <f t="shared" si="35"/>
        <v>59</v>
      </c>
    </row>
    <row r="71" spans="1:61" x14ac:dyDescent="0.25">
      <c r="A71" s="295" t="s">
        <v>535</v>
      </c>
      <c r="B71" s="280">
        <f>B38</f>
        <v>2025</v>
      </c>
      <c r="C71" s="280">
        <f t="shared" ref="C71:BI71" si="36">C38</f>
        <v>2026</v>
      </c>
      <c r="D71" s="280">
        <f t="shared" si="36"/>
        <v>2027</v>
      </c>
      <c r="E71" s="280">
        <f t="shared" si="36"/>
        <v>2028</v>
      </c>
      <c r="F71" s="280">
        <f t="shared" si="36"/>
        <v>2029</v>
      </c>
      <c r="G71" s="280">
        <f t="shared" si="36"/>
        <v>2030</v>
      </c>
      <c r="H71" s="280">
        <f t="shared" si="36"/>
        <v>2031</v>
      </c>
      <c r="I71" s="280">
        <f t="shared" si="36"/>
        <v>2032</v>
      </c>
      <c r="J71" s="280">
        <f t="shared" si="36"/>
        <v>2033</v>
      </c>
      <c r="K71" s="280">
        <f t="shared" si="36"/>
        <v>2034</v>
      </c>
      <c r="L71" s="280">
        <f t="shared" si="36"/>
        <v>2035</v>
      </c>
      <c r="M71" s="280">
        <f t="shared" si="36"/>
        <v>2036</v>
      </c>
      <c r="N71" s="280">
        <f t="shared" si="36"/>
        <v>2037</v>
      </c>
      <c r="O71" s="280">
        <f t="shared" si="36"/>
        <v>2038</v>
      </c>
      <c r="P71" s="280">
        <f t="shared" si="36"/>
        <v>2039</v>
      </c>
      <c r="Q71" s="280">
        <f t="shared" si="36"/>
        <v>2040</v>
      </c>
      <c r="R71" s="280">
        <f t="shared" si="36"/>
        <v>2041</v>
      </c>
      <c r="S71" s="280">
        <f t="shared" si="36"/>
        <v>2042</v>
      </c>
      <c r="T71" s="280">
        <f t="shared" si="36"/>
        <v>2043</v>
      </c>
      <c r="U71" s="280">
        <f t="shared" si="36"/>
        <v>2044</v>
      </c>
      <c r="V71" s="280">
        <f t="shared" si="36"/>
        <v>2045</v>
      </c>
      <c r="W71" s="280">
        <f t="shared" si="36"/>
        <v>2046</v>
      </c>
      <c r="X71" s="280">
        <f t="shared" si="36"/>
        <v>2047</v>
      </c>
      <c r="Y71" s="280">
        <f t="shared" si="36"/>
        <v>2048</v>
      </c>
      <c r="Z71" s="280">
        <f t="shared" si="36"/>
        <v>2049</v>
      </c>
      <c r="AA71" s="280">
        <f t="shared" si="36"/>
        <v>2050</v>
      </c>
      <c r="AB71" s="280">
        <f t="shared" si="36"/>
        <v>2051</v>
      </c>
      <c r="AC71" s="280">
        <f t="shared" si="36"/>
        <v>2052</v>
      </c>
      <c r="AD71" s="280">
        <f t="shared" si="36"/>
        <v>2053</v>
      </c>
      <c r="AE71" s="280">
        <f t="shared" si="36"/>
        <v>2054</v>
      </c>
      <c r="AF71" s="280">
        <f t="shared" si="36"/>
        <v>2055</v>
      </c>
      <c r="AG71" s="280">
        <f t="shared" si="36"/>
        <v>2056</v>
      </c>
      <c r="AH71" s="280">
        <f t="shared" si="36"/>
        <v>2057</v>
      </c>
      <c r="AI71" s="280">
        <f t="shared" si="36"/>
        <v>2058</v>
      </c>
      <c r="AJ71" s="280">
        <f t="shared" si="36"/>
        <v>2059</v>
      </c>
      <c r="AK71" s="280">
        <f t="shared" si="36"/>
        <v>2060</v>
      </c>
      <c r="AL71" s="280">
        <f t="shared" si="36"/>
        <v>2061</v>
      </c>
      <c r="AM71" s="280">
        <f t="shared" si="36"/>
        <v>2062</v>
      </c>
      <c r="AN71" s="280">
        <f t="shared" si="36"/>
        <v>2063</v>
      </c>
      <c r="AO71" s="280">
        <f t="shared" si="36"/>
        <v>2064</v>
      </c>
      <c r="AP71" s="280">
        <f t="shared" si="36"/>
        <v>2065</v>
      </c>
      <c r="AQ71" s="280">
        <f t="shared" si="36"/>
        <v>2066</v>
      </c>
      <c r="AR71" s="280">
        <f t="shared" si="36"/>
        <v>2067</v>
      </c>
      <c r="AS71" s="280">
        <f t="shared" si="36"/>
        <v>2068</v>
      </c>
      <c r="AT71" s="280">
        <f t="shared" si="36"/>
        <v>2069</v>
      </c>
      <c r="AU71" s="280">
        <f t="shared" si="36"/>
        <v>2070</v>
      </c>
      <c r="AV71" s="280">
        <f t="shared" si="36"/>
        <v>2071</v>
      </c>
      <c r="AW71" s="280">
        <f t="shared" si="36"/>
        <v>2072</v>
      </c>
      <c r="AX71" s="280">
        <f t="shared" si="36"/>
        <v>2073</v>
      </c>
      <c r="AY71" s="280">
        <f t="shared" si="36"/>
        <v>2074</v>
      </c>
      <c r="AZ71" s="280">
        <f t="shared" si="36"/>
        <v>2075</v>
      </c>
      <c r="BA71" s="280" t="str">
        <f t="shared" si="36"/>
        <v xml:space="preserve"> </v>
      </c>
      <c r="BB71" s="280" t="str">
        <f t="shared" si="36"/>
        <v xml:space="preserve"> </v>
      </c>
      <c r="BC71" s="280" t="str">
        <f t="shared" si="36"/>
        <v xml:space="preserve"> </v>
      </c>
      <c r="BD71" s="280" t="str">
        <f t="shared" si="36"/>
        <v xml:space="preserve"> </v>
      </c>
      <c r="BE71" s="280" t="str">
        <f t="shared" si="36"/>
        <v xml:space="preserve"> </v>
      </c>
      <c r="BF71" s="280" t="str">
        <f t="shared" si="36"/>
        <v xml:space="preserve"> </v>
      </c>
      <c r="BG71" s="280" t="str">
        <f t="shared" si="36"/>
        <v xml:space="preserve"> </v>
      </c>
      <c r="BH71" s="280" t="str">
        <f t="shared" si="36"/>
        <v xml:space="preserve"> </v>
      </c>
      <c r="BI71" s="280" t="str">
        <f t="shared" si="36"/>
        <v xml:space="preserve"> </v>
      </c>
    </row>
    <row r="72" spans="1:61" s="246" customFormat="1" ht="14.25" x14ac:dyDescent="0.25">
      <c r="A72" s="296" t="s">
        <v>531</v>
      </c>
      <c r="B72" s="297">
        <f t="shared" ref="B72:BI72" si="37">B65</f>
        <v>0</v>
      </c>
      <c r="C72" s="297" t="e">
        <f t="shared" ca="1" si="37"/>
        <v>#VALUE!</v>
      </c>
      <c r="D72" s="297" t="e">
        <f t="shared" ca="1" si="37"/>
        <v>#VALUE!</v>
      </c>
      <c r="E72" s="297" t="e">
        <f t="shared" ca="1" si="37"/>
        <v>#VALUE!</v>
      </c>
      <c r="F72" s="297" t="e">
        <f t="shared" ca="1" si="37"/>
        <v>#VALUE!</v>
      </c>
      <c r="G72" s="297" t="e">
        <f t="shared" ca="1" si="37"/>
        <v>#VALUE!</v>
      </c>
      <c r="H72" s="297" t="e">
        <f t="shared" ca="1" si="37"/>
        <v>#VALUE!</v>
      </c>
      <c r="I72" s="297" t="e">
        <f t="shared" ca="1" si="37"/>
        <v>#VALUE!</v>
      </c>
      <c r="J72" s="297" t="e">
        <f t="shared" ca="1" si="37"/>
        <v>#VALUE!</v>
      </c>
      <c r="K72" s="297" t="e">
        <f t="shared" ca="1" si="37"/>
        <v>#VALUE!</v>
      </c>
      <c r="L72" s="297" t="e">
        <f t="shared" ca="1" si="37"/>
        <v>#VALUE!</v>
      </c>
      <c r="M72" s="297" t="e">
        <f t="shared" ca="1" si="37"/>
        <v>#VALUE!</v>
      </c>
      <c r="N72" s="297" t="e">
        <f t="shared" ca="1" si="37"/>
        <v>#VALUE!</v>
      </c>
      <c r="O72" s="297" t="e">
        <f t="shared" ca="1" si="37"/>
        <v>#VALUE!</v>
      </c>
      <c r="P72" s="297" t="e">
        <f t="shared" ca="1" si="37"/>
        <v>#VALUE!</v>
      </c>
      <c r="Q72" s="297" t="e">
        <f t="shared" ca="1" si="37"/>
        <v>#VALUE!</v>
      </c>
      <c r="R72" s="297" t="e">
        <f t="shared" ca="1" si="37"/>
        <v>#VALUE!</v>
      </c>
      <c r="S72" s="297" t="e">
        <f t="shared" ca="1" si="37"/>
        <v>#VALUE!</v>
      </c>
      <c r="T72" s="297" t="e">
        <f t="shared" ca="1" si="37"/>
        <v>#VALUE!</v>
      </c>
      <c r="U72" s="297" t="e">
        <f t="shared" ca="1" si="37"/>
        <v>#VALUE!</v>
      </c>
      <c r="V72" s="297" t="e">
        <f t="shared" ca="1" si="37"/>
        <v>#VALUE!</v>
      </c>
      <c r="W72" s="297" t="e">
        <f t="shared" ca="1" si="37"/>
        <v>#VALUE!</v>
      </c>
      <c r="X72" s="297" t="e">
        <f t="shared" ca="1" si="37"/>
        <v>#VALUE!</v>
      </c>
      <c r="Y72" s="297" t="e">
        <f t="shared" ca="1" si="37"/>
        <v>#VALUE!</v>
      </c>
      <c r="Z72" s="297" t="e">
        <f t="shared" ca="1" si="37"/>
        <v>#VALUE!</v>
      </c>
      <c r="AA72" s="297" t="e">
        <f t="shared" ca="1" si="37"/>
        <v>#VALUE!</v>
      </c>
      <c r="AB72" s="297" t="e">
        <f t="shared" ca="1" si="37"/>
        <v>#VALUE!</v>
      </c>
      <c r="AC72" s="297" t="e">
        <f t="shared" ca="1" si="37"/>
        <v>#VALUE!</v>
      </c>
      <c r="AD72" s="297" t="e">
        <f t="shared" ca="1" si="37"/>
        <v>#VALUE!</v>
      </c>
      <c r="AE72" s="297" t="e">
        <f t="shared" ca="1" si="37"/>
        <v>#VALUE!</v>
      </c>
      <c r="AF72" s="297" t="e">
        <f t="shared" ca="1" si="37"/>
        <v>#VALUE!</v>
      </c>
      <c r="AG72" s="297" t="e">
        <f t="shared" ca="1" si="37"/>
        <v>#VALUE!</v>
      </c>
      <c r="AH72" s="297" t="e">
        <f t="shared" ca="1" si="37"/>
        <v>#VALUE!</v>
      </c>
      <c r="AI72" s="297" t="e">
        <f t="shared" ca="1" si="37"/>
        <v>#VALUE!</v>
      </c>
      <c r="AJ72" s="297" t="e">
        <f t="shared" ca="1" si="37"/>
        <v>#VALUE!</v>
      </c>
      <c r="AK72" s="297" t="e">
        <f t="shared" ca="1" si="37"/>
        <v>#VALUE!</v>
      </c>
      <c r="AL72" s="297" t="e">
        <f t="shared" ca="1" si="37"/>
        <v>#VALUE!</v>
      </c>
      <c r="AM72" s="297" t="e">
        <f t="shared" ca="1" si="37"/>
        <v>#VALUE!</v>
      </c>
      <c r="AN72" s="297" t="e">
        <f t="shared" ca="1" si="37"/>
        <v>#VALUE!</v>
      </c>
      <c r="AO72" s="297" t="e">
        <f t="shared" ca="1" si="37"/>
        <v>#VALUE!</v>
      </c>
      <c r="AP72" s="297" t="e">
        <f t="shared" ca="1" si="37"/>
        <v>#VALUE!</v>
      </c>
      <c r="AQ72" s="297" t="e">
        <f t="shared" ca="1" si="37"/>
        <v>#VALUE!</v>
      </c>
      <c r="AR72" s="297" t="e">
        <f t="shared" ca="1" si="37"/>
        <v>#VALUE!</v>
      </c>
      <c r="AS72" s="297" t="e">
        <f t="shared" ca="1" si="37"/>
        <v>#VALUE!</v>
      </c>
      <c r="AT72" s="297" t="e">
        <f t="shared" ca="1" si="37"/>
        <v>#VALUE!</v>
      </c>
      <c r="AU72" s="297" t="e">
        <f t="shared" ca="1" si="37"/>
        <v>#VALUE!</v>
      </c>
      <c r="AV72" s="297" t="e">
        <f t="shared" ca="1" si="37"/>
        <v>#VALUE!</v>
      </c>
      <c r="AW72" s="297" t="e">
        <f t="shared" ca="1" si="37"/>
        <v>#VALUE!</v>
      </c>
      <c r="AX72" s="297" t="e">
        <f t="shared" ca="1" si="37"/>
        <v>#VALUE!</v>
      </c>
      <c r="AY72" s="297" t="e">
        <f t="shared" ca="1" si="37"/>
        <v>#VALUE!</v>
      </c>
      <c r="AZ72" s="297" t="e">
        <f t="shared" ca="1" si="37"/>
        <v>#VALUE!</v>
      </c>
      <c r="BA72" s="297" t="str">
        <f t="shared" si="37"/>
        <v xml:space="preserve"> </v>
      </c>
      <c r="BB72" s="297" t="str">
        <f t="shared" si="37"/>
        <v xml:space="preserve"> </v>
      </c>
      <c r="BC72" s="297" t="str">
        <f t="shared" si="37"/>
        <v xml:space="preserve"> </v>
      </c>
      <c r="BD72" s="297" t="str">
        <f t="shared" si="37"/>
        <v xml:space="preserve"> </v>
      </c>
      <c r="BE72" s="297" t="str">
        <f t="shared" si="37"/>
        <v xml:space="preserve"> </v>
      </c>
      <c r="BF72" s="297" t="str">
        <f t="shared" si="37"/>
        <v xml:space="preserve"> </v>
      </c>
      <c r="BG72" s="297" t="str">
        <f t="shared" si="37"/>
        <v xml:space="preserve"> </v>
      </c>
      <c r="BH72" s="297" t="str">
        <f t="shared" si="37"/>
        <v xml:space="preserve"> </v>
      </c>
      <c r="BI72" s="297" t="str">
        <f t="shared" si="37"/>
        <v xml:space="preserve"> </v>
      </c>
    </row>
    <row r="73" spans="1:61" x14ac:dyDescent="0.25">
      <c r="A73" s="300" t="s">
        <v>530</v>
      </c>
      <c r="B73" s="299">
        <f>-B64</f>
        <v>0</v>
      </c>
      <c r="C73" s="299">
        <f t="shared" ref="C73:AH73" si="38">IF(C2&lt;=Prj_Start+Prj_Len-1,-C64,"")</f>
        <v>235630.4</v>
      </c>
      <c r="D73" s="299">
        <f t="shared" si="38"/>
        <v>235630.4</v>
      </c>
      <c r="E73" s="299">
        <f t="shared" si="38"/>
        <v>235630.4</v>
      </c>
      <c r="F73" s="299">
        <f t="shared" si="38"/>
        <v>235630.4</v>
      </c>
      <c r="G73" s="299">
        <f t="shared" si="38"/>
        <v>235630.4</v>
      </c>
      <c r="H73" s="299">
        <f t="shared" si="38"/>
        <v>235630.4</v>
      </c>
      <c r="I73" s="299">
        <f t="shared" si="38"/>
        <v>235630.4</v>
      </c>
      <c r="J73" s="299">
        <f t="shared" si="38"/>
        <v>235630.4</v>
      </c>
      <c r="K73" s="299">
        <f t="shared" si="38"/>
        <v>235630.4</v>
      </c>
      <c r="L73" s="299">
        <f t="shared" si="38"/>
        <v>235630.4</v>
      </c>
      <c r="M73" s="299">
        <f t="shared" si="38"/>
        <v>235630.4</v>
      </c>
      <c r="N73" s="299">
        <f t="shared" si="38"/>
        <v>235630.4</v>
      </c>
      <c r="O73" s="299">
        <f t="shared" si="38"/>
        <v>235630.4</v>
      </c>
      <c r="P73" s="299">
        <f t="shared" si="38"/>
        <v>235630.4</v>
      </c>
      <c r="Q73" s="299">
        <f t="shared" si="38"/>
        <v>235630.4</v>
      </c>
      <c r="R73" s="299">
        <f t="shared" si="38"/>
        <v>235630.4</v>
      </c>
      <c r="S73" s="299">
        <f t="shared" si="38"/>
        <v>235630.4</v>
      </c>
      <c r="T73" s="299">
        <f t="shared" si="38"/>
        <v>235630.4</v>
      </c>
      <c r="U73" s="299">
        <f t="shared" si="38"/>
        <v>235630.4</v>
      </c>
      <c r="V73" s="299">
        <f t="shared" si="38"/>
        <v>235630.4</v>
      </c>
      <c r="W73" s="299">
        <f t="shared" si="38"/>
        <v>235630.4</v>
      </c>
      <c r="X73" s="299">
        <f t="shared" si="38"/>
        <v>235630.4</v>
      </c>
      <c r="Y73" s="299">
        <f t="shared" si="38"/>
        <v>235630.4</v>
      </c>
      <c r="Z73" s="299">
        <f t="shared" si="38"/>
        <v>235630.4</v>
      </c>
      <c r="AA73" s="299">
        <f t="shared" si="38"/>
        <v>235630.4</v>
      </c>
      <c r="AB73" s="299">
        <f t="shared" si="38"/>
        <v>235630.4</v>
      </c>
      <c r="AC73" s="299">
        <f t="shared" si="38"/>
        <v>235630.4</v>
      </c>
      <c r="AD73" s="299">
        <f t="shared" si="38"/>
        <v>235630.4</v>
      </c>
      <c r="AE73" s="299">
        <f t="shared" si="38"/>
        <v>235630.4</v>
      </c>
      <c r="AF73" s="299">
        <f t="shared" si="38"/>
        <v>235630.4</v>
      </c>
      <c r="AG73" s="299">
        <f t="shared" si="38"/>
        <v>235630.4</v>
      </c>
      <c r="AH73" s="299">
        <f t="shared" si="38"/>
        <v>235630.4</v>
      </c>
      <c r="AI73" s="299">
        <f t="shared" ref="AI73:BI73" si="39">IF(AI2&lt;=Prj_Start+Prj_Len-1,-AI64,"")</f>
        <v>235630.4</v>
      </c>
      <c r="AJ73" s="299">
        <f t="shared" si="39"/>
        <v>235630.4</v>
      </c>
      <c r="AK73" s="299">
        <f t="shared" si="39"/>
        <v>235630.4</v>
      </c>
      <c r="AL73" s="299">
        <f t="shared" si="39"/>
        <v>235630.4</v>
      </c>
      <c r="AM73" s="299">
        <f t="shared" si="39"/>
        <v>235630.4</v>
      </c>
      <c r="AN73" s="299">
        <f t="shared" si="39"/>
        <v>235630.4</v>
      </c>
      <c r="AO73" s="299">
        <f t="shared" si="39"/>
        <v>235630.4</v>
      </c>
      <c r="AP73" s="299">
        <f t="shared" si="39"/>
        <v>235630.4</v>
      </c>
      <c r="AQ73" s="299">
        <f t="shared" si="39"/>
        <v>235630.4</v>
      </c>
      <c r="AR73" s="299">
        <f t="shared" si="39"/>
        <v>235630.4</v>
      </c>
      <c r="AS73" s="299">
        <f t="shared" si="39"/>
        <v>235630.4</v>
      </c>
      <c r="AT73" s="299">
        <f t="shared" si="39"/>
        <v>235630.4</v>
      </c>
      <c r="AU73" s="299">
        <f t="shared" si="39"/>
        <v>235630.4</v>
      </c>
      <c r="AV73" s="299">
        <f t="shared" si="39"/>
        <v>235630.4</v>
      </c>
      <c r="AW73" s="299">
        <f t="shared" si="39"/>
        <v>235630.4</v>
      </c>
      <c r="AX73" s="299">
        <f t="shared" si="39"/>
        <v>235630.4</v>
      </c>
      <c r="AY73" s="299">
        <f t="shared" si="39"/>
        <v>235630.4</v>
      </c>
      <c r="AZ73" s="299">
        <f t="shared" si="39"/>
        <v>235630.4</v>
      </c>
      <c r="BA73" s="299" t="str">
        <f t="shared" si="39"/>
        <v/>
      </c>
      <c r="BB73" s="299" t="str">
        <f t="shared" si="39"/>
        <v/>
      </c>
      <c r="BC73" s="299" t="str">
        <f t="shared" si="39"/>
        <v/>
      </c>
      <c r="BD73" s="299" t="str">
        <f t="shared" si="39"/>
        <v/>
      </c>
      <c r="BE73" s="299" t="str">
        <f t="shared" si="39"/>
        <v/>
      </c>
      <c r="BF73" s="299" t="str">
        <f t="shared" si="39"/>
        <v/>
      </c>
      <c r="BG73" s="299" t="str">
        <f t="shared" si="39"/>
        <v/>
      </c>
      <c r="BH73" s="299" t="str">
        <f t="shared" si="39"/>
        <v/>
      </c>
      <c r="BI73" s="299" t="str">
        <f t="shared" si="39"/>
        <v/>
      </c>
    </row>
    <row r="74" spans="1:61" x14ac:dyDescent="0.25">
      <c r="A74" s="300" t="s">
        <v>532</v>
      </c>
      <c r="B74" s="299">
        <f t="shared" ref="B74:BI74" si="40">B66</f>
        <v>0</v>
      </c>
      <c r="C74" s="299">
        <f t="shared" si="40"/>
        <v>0</v>
      </c>
      <c r="D74" s="299">
        <f t="shared" si="40"/>
        <v>0</v>
      </c>
      <c r="E74" s="299">
        <f t="shared" si="40"/>
        <v>0</v>
      </c>
      <c r="F74" s="299">
        <f t="shared" si="40"/>
        <v>0</v>
      </c>
      <c r="G74" s="299">
        <f t="shared" si="40"/>
        <v>0</v>
      </c>
      <c r="H74" s="299">
        <f t="shared" si="40"/>
        <v>0</v>
      </c>
      <c r="I74" s="299">
        <f t="shared" si="40"/>
        <v>0</v>
      </c>
      <c r="J74" s="299">
        <f t="shared" si="40"/>
        <v>0</v>
      </c>
      <c r="K74" s="299">
        <f t="shared" si="40"/>
        <v>0</v>
      </c>
      <c r="L74" s="299">
        <f t="shared" si="40"/>
        <v>0</v>
      </c>
      <c r="M74" s="299">
        <f t="shared" si="40"/>
        <v>0</v>
      </c>
      <c r="N74" s="299">
        <f t="shared" si="40"/>
        <v>0</v>
      </c>
      <c r="O74" s="299">
        <f t="shared" si="40"/>
        <v>0</v>
      </c>
      <c r="P74" s="299">
        <f t="shared" si="40"/>
        <v>0</v>
      </c>
      <c r="Q74" s="299">
        <f t="shared" si="40"/>
        <v>0</v>
      </c>
      <c r="R74" s="299">
        <f t="shared" si="40"/>
        <v>0</v>
      </c>
      <c r="S74" s="299">
        <f t="shared" si="40"/>
        <v>0</v>
      </c>
      <c r="T74" s="299">
        <f t="shared" si="40"/>
        <v>0</v>
      </c>
      <c r="U74" s="299">
        <f t="shared" si="40"/>
        <v>0</v>
      </c>
      <c r="V74" s="299">
        <f t="shared" si="40"/>
        <v>0</v>
      </c>
      <c r="W74" s="299">
        <f t="shared" si="40"/>
        <v>0</v>
      </c>
      <c r="X74" s="299">
        <f t="shared" si="40"/>
        <v>0</v>
      </c>
      <c r="Y74" s="299">
        <f t="shared" si="40"/>
        <v>0</v>
      </c>
      <c r="Z74" s="299">
        <f t="shared" si="40"/>
        <v>0</v>
      </c>
      <c r="AA74" s="299">
        <f t="shared" si="40"/>
        <v>0</v>
      </c>
      <c r="AB74" s="299">
        <f t="shared" si="40"/>
        <v>0</v>
      </c>
      <c r="AC74" s="299">
        <f t="shared" si="40"/>
        <v>0</v>
      </c>
      <c r="AD74" s="299">
        <f t="shared" si="40"/>
        <v>0</v>
      </c>
      <c r="AE74" s="299">
        <f t="shared" si="40"/>
        <v>0</v>
      </c>
      <c r="AF74" s="299">
        <f t="shared" si="40"/>
        <v>0</v>
      </c>
      <c r="AG74" s="299">
        <f t="shared" si="40"/>
        <v>0</v>
      </c>
      <c r="AH74" s="299">
        <f t="shared" si="40"/>
        <v>0</v>
      </c>
      <c r="AI74" s="299">
        <f t="shared" si="40"/>
        <v>0</v>
      </c>
      <c r="AJ74" s="299">
        <f t="shared" si="40"/>
        <v>0</v>
      </c>
      <c r="AK74" s="299">
        <f t="shared" si="40"/>
        <v>0</v>
      </c>
      <c r="AL74" s="299">
        <f t="shared" si="40"/>
        <v>0</v>
      </c>
      <c r="AM74" s="299">
        <f t="shared" si="40"/>
        <v>0</v>
      </c>
      <c r="AN74" s="299">
        <f t="shared" si="40"/>
        <v>0</v>
      </c>
      <c r="AO74" s="299">
        <f t="shared" si="40"/>
        <v>0</v>
      </c>
      <c r="AP74" s="299">
        <f t="shared" si="40"/>
        <v>0</v>
      </c>
      <c r="AQ74" s="299">
        <f t="shared" si="40"/>
        <v>0</v>
      </c>
      <c r="AR74" s="299">
        <f t="shared" si="40"/>
        <v>0</v>
      </c>
      <c r="AS74" s="299">
        <f t="shared" si="40"/>
        <v>0</v>
      </c>
      <c r="AT74" s="299">
        <f t="shared" si="40"/>
        <v>0</v>
      </c>
      <c r="AU74" s="299">
        <f t="shared" si="40"/>
        <v>0</v>
      </c>
      <c r="AV74" s="299">
        <f t="shared" si="40"/>
        <v>0</v>
      </c>
      <c r="AW74" s="299">
        <f t="shared" si="40"/>
        <v>0</v>
      </c>
      <c r="AX74" s="299">
        <f t="shared" si="40"/>
        <v>0</v>
      </c>
      <c r="AY74" s="299">
        <f t="shared" si="40"/>
        <v>0</v>
      </c>
      <c r="AZ74" s="299">
        <f t="shared" si="40"/>
        <v>0</v>
      </c>
      <c r="BA74" s="299">
        <f t="shared" si="40"/>
        <v>0</v>
      </c>
      <c r="BB74" s="299">
        <f t="shared" si="40"/>
        <v>0</v>
      </c>
      <c r="BC74" s="299">
        <f t="shared" si="40"/>
        <v>0</v>
      </c>
      <c r="BD74" s="299">
        <f t="shared" si="40"/>
        <v>0</v>
      </c>
      <c r="BE74" s="299">
        <f t="shared" si="40"/>
        <v>0</v>
      </c>
      <c r="BF74" s="299">
        <f t="shared" si="40"/>
        <v>0</v>
      </c>
      <c r="BG74" s="299">
        <f t="shared" si="40"/>
        <v>0</v>
      </c>
      <c r="BH74" s="299">
        <f t="shared" si="40"/>
        <v>0</v>
      </c>
      <c r="BI74" s="299">
        <f t="shared" si="40"/>
        <v>0</v>
      </c>
    </row>
    <row r="75" spans="1:61" x14ac:dyDescent="0.25">
      <c r="A75" s="300" t="s">
        <v>507</v>
      </c>
      <c r="B75" s="299">
        <f>IF(SUM($B$68:B68)+SUM($A$75:A75)&gt;0,0,SUM($B$68:B68)-SUM($A$75:A75))</f>
        <v>0</v>
      </c>
      <c r="C75" s="299" t="e">
        <f ca="1">IF(SUM($B$68:C68)+SUM($A$75:B75)&gt;0,0,SUM($B$68:C68)-SUM($A$75:B75))</f>
        <v>#VALUE!</v>
      </c>
      <c r="D75" s="299" t="e">
        <f ca="1">IF(SUM($B$68:D68)+SUM($A$75:C75)&gt;0,0,SUM($B$68:D68)-SUM($A$75:C75))</f>
        <v>#VALUE!</v>
      </c>
      <c r="E75" s="299" t="e">
        <f ca="1">IF(SUM($B$68:E68)+SUM($A$75:D75)&gt;0,0,SUM($B$68:E68)-SUM($A$75:D75))</f>
        <v>#VALUE!</v>
      </c>
      <c r="F75" s="299" t="e">
        <f ca="1">IF(SUM($B$68:F68)+SUM($A$75:E75)&gt;0,0,SUM($B$68:F68)-SUM($A$75:E75))</f>
        <v>#VALUE!</v>
      </c>
      <c r="G75" s="299" t="e">
        <f ca="1">IF(SUM($B$68:G68)+SUM($A$75:F75)&gt;0,0,SUM($B$68:G68)-SUM($A$75:F75))</f>
        <v>#VALUE!</v>
      </c>
      <c r="H75" s="299" t="e">
        <f ca="1">IF(SUM($B$68:H68)+SUM($A$75:G75)&gt;0,0,SUM($B$68:H68)-SUM($A$75:G75))</f>
        <v>#VALUE!</v>
      </c>
      <c r="I75" s="299" t="e">
        <f ca="1">IF(SUM($B$68:I68)+SUM($A$75:H75)&gt;0,0,SUM($B$68:I68)-SUM($A$75:H75))</f>
        <v>#VALUE!</v>
      </c>
      <c r="J75" s="299" t="e">
        <f ca="1">IF(SUM($B$68:J68)+SUM($A$75:I75)&gt;0,0,SUM($B$68:J68)-SUM($A$75:I75))</f>
        <v>#VALUE!</v>
      </c>
      <c r="K75" s="299" t="e">
        <f ca="1">IF(SUM($B$68:K68)+SUM($A$75:J75)&gt;0,0,SUM($B$68:K68)-SUM($A$75:J75))</f>
        <v>#VALUE!</v>
      </c>
      <c r="L75" s="299" t="e">
        <f ca="1">IF(SUM($B$68:L68)+SUM($A$75:K75)&gt;0,0,SUM($B$68:L68)-SUM($A$75:K75))</f>
        <v>#VALUE!</v>
      </c>
      <c r="M75" s="299" t="e">
        <f ca="1">IF(SUM($B$68:M68)+SUM($A$75:L75)&gt;0,0,SUM($B$68:M68)-SUM($A$75:L75))</f>
        <v>#VALUE!</v>
      </c>
      <c r="N75" s="299" t="e">
        <f ca="1">IF(SUM($B$68:N68)+SUM($A$75:M75)&gt;0,0,SUM($B$68:N68)-SUM($A$75:M75))</f>
        <v>#VALUE!</v>
      </c>
      <c r="O75" s="299" t="e">
        <f ca="1">IF(SUM($B$68:O68)+SUM($A$75:N75)&gt;0,0,SUM($B$68:O68)-SUM($A$75:N75))</f>
        <v>#VALUE!</v>
      </c>
      <c r="P75" s="299" t="e">
        <f ca="1">IF(SUM($B$68:P68)+SUM($A$75:O75)&gt;0,0,SUM($B$68:P68)-SUM($A$75:O75))</f>
        <v>#VALUE!</v>
      </c>
      <c r="Q75" s="299" t="e">
        <f ca="1">IF(SUM($B$68:Q68)+SUM($A$75:P75)&gt;0,0,SUM($B$68:Q68)-SUM($A$75:P75))</f>
        <v>#VALUE!</v>
      </c>
      <c r="R75" s="299" t="e">
        <f ca="1">IF(SUM($B$68:R68)+SUM($A$75:Q75)&gt;0,0,SUM($B$68:R68)-SUM($A$75:Q75))</f>
        <v>#VALUE!</v>
      </c>
      <c r="S75" s="299" t="e">
        <f ca="1">IF(SUM($B$68:S68)+SUM($A$75:R75)&gt;0,0,SUM($B$68:S68)-SUM($A$75:R75))</f>
        <v>#VALUE!</v>
      </c>
      <c r="T75" s="299" t="e">
        <f ca="1">IF(SUM($B$68:T68)+SUM($A$75:S75)&gt;0,0,SUM($B$68:T68)-SUM($A$75:S75))</f>
        <v>#VALUE!</v>
      </c>
      <c r="U75" s="299" t="e">
        <f ca="1">IF(SUM($B$68:U68)+SUM($A$75:T75)&gt;0,0,SUM($B$68:U68)-SUM($A$75:T75))</f>
        <v>#VALUE!</v>
      </c>
      <c r="V75" s="299" t="e">
        <f ca="1">IF(SUM($B$68:V68)+SUM($A$75:U75)&gt;0,0,SUM($B$68:V68)-SUM($A$75:U75))</f>
        <v>#VALUE!</v>
      </c>
      <c r="W75" s="299" t="e">
        <f ca="1">IF(SUM($B$68:W68)+SUM($A$75:V75)&gt;0,0,SUM($B$68:W68)-SUM($A$75:V75))</f>
        <v>#VALUE!</v>
      </c>
      <c r="X75" s="299" t="e">
        <f ca="1">IF(SUM($B$68:X68)+SUM($A$75:W75)&gt;0,0,SUM($B$68:X68)-SUM($A$75:W75))</f>
        <v>#VALUE!</v>
      </c>
      <c r="Y75" s="299" t="e">
        <f ca="1">IF(SUM($B$68:Y68)+SUM($A$75:X75)&gt;0,0,SUM($B$68:Y68)-SUM($A$75:X75))</f>
        <v>#VALUE!</v>
      </c>
      <c r="Z75" s="299" t="e">
        <f ca="1">IF(SUM($B$68:Z68)+SUM($A$75:Y75)&gt;0,0,SUM($B$68:Z68)-SUM($A$75:Y75))</f>
        <v>#VALUE!</v>
      </c>
      <c r="AA75" s="299" t="e">
        <f ca="1">IF(SUM($B$68:AA68)+SUM($A$75:Z75)&gt;0,0,SUM($B$68:AA68)-SUM($A$75:Z75))</f>
        <v>#VALUE!</v>
      </c>
      <c r="AB75" s="299" t="e">
        <f ca="1">IF(SUM($B$68:AB68)+SUM($A$75:AA75)&gt;0,0,SUM($B$68:AB68)-SUM($A$75:AA75))</f>
        <v>#VALUE!</v>
      </c>
      <c r="AC75" s="299" t="e">
        <f ca="1">IF(SUM($B$68:AC68)+SUM($A$75:AB75)&gt;0,0,SUM($B$68:AC68)-SUM($A$75:AB75))</f>
        <v>#VALUE!</v>
      </c>
      <c r="AD75" s="299" t="e">
        <f ca="1">IF(SUM($B$68:AD68)+SUM($A$75:AC75)&gt;0,0,SUM($B$68:AD68)-SUM($A$75:AC75))</f>
        <v>#VALUE!</v>
      </c>
      <c r="AE75" s="299" t="e">
        <f ca="1">IF(SUM($B$68:AE68)+SUM($A$75:AD75)&gt;0,0,SUM($B$68:AE68)-SUM($A$75:AD75))</f>
        <v>#VALUE!</v>
      </c>
      <c r="AF75" s="299" t="e">
        <f ca="1">IF(SUM($B$68:AF68)+SUM($A$75:AE75)&gt;0,0,SUM($B$68:AF68)-SUM($A$75:AE75))</f>
        <v>#VALUE!</v>
      </c>
      <c r="AG75" s="299" t="e">
        <f ca="1">IF(SUM($B$68:AG68)+SUM($A$75:AF75)&gt;0,0,SUM($B$68:AG68)-SUM($A$75:AF75))</f>
        <v>#VALUE!</v>
      </c>
      <c r="AH75" s="299" t="e">
        <f ca="1">IF(SUM($B$68:AH68)+SUM($A$75:AG75)&gt;0,0,SUM($B$68:AH68)-SUM($A$75:AG75))</f>
        <v>#VALUE!</v>
      </c>
      <c r="AI75" s="299" t="e">
        <f ca="1">IF(SUM($B$68:AI68)+SUM($A$75:AH75)&gt;0,0,SUM($B$68:AI68)-SUM($A$75:AH75))</f>
        <v>#VALUE!</v>
      </c>
      <c r="AJ75" s="299" t="e">
        <f ca="1">IF(SUM($B$68:AJ68)+SUM($A$75:AI75)&gt;0,0,SUM($B$68:AJ68)-SUM($A$75:AI75))</f>
        <v>#VALUE!</v>
      </c>
      <c r="AK75" s="299" t="e">
        <f ca="1">IF(SUM($B$68:AK68)+SUM($A$75:AJ75)&gt;0,0,SUM($B$68:AK68)-SUM($A$75:AJ75))</f>
        <v>#VALUE!</v>
      </c>
      <c r="AL75" s="299" t="e">
        <f ca="1">IF(SUM($B$68:AL68)+SUM($A$75:AK75)&gt;0,0,SUM($B$68:AL68)-SUM($A$75:AK75))</f>
        <v>#VALUE!</v>
      </c>
      <c r="AM75" s="299" t="e">
        <f ca="1">IF(SUM($B$68:AM68)+SUM($A$75:AL75)&gt;0,0,SUM($B$68:AM68)-SUM($A$75:AL75))</f>
        <v>#VALUE!</v>
      </c>
      <c r="AN75" s="299" t="e">
        <f ca="1">IF(SUM($B$68:AN68)+SUM($A$75:AM75)&gt;0,0,SUM($B$68:AN68)-SUM($A$75:AM75))</f>
        <v>#VALUE!</v>
      </c>
      <c r="AO75" s="299" t="e">
        <f ca="1">IF(SUM($B$68:AO68)+SUM($A$75:AN75)&gt;0,0,SUM($B$68:AO68)-SUM($A$75:AN75))</f>
        <v>#VALUE!</v>
      </c>
      <c r="AP75" s="299" t="e">
        <f ca="1">IF(SUM($B$68:AP68)+SUM($A$75:AO75)&gt;0,0,SUM($B$68:AP68)-SUM($A$75:AO75))</f>
        <v>#VALUE!</v>
      </c>
      <c r="AQ75" s="299" t="e">
        <f ca="1">IF(SUM($B$68:AQ68)+SUM($A$75:AP75)&gt;0,0,SUM($B$68:AQ68)-SUM($A$75:AP75))</f>
        <v>#VALUE!</v>
      </c>
      <c r="AR75" s="299" t="e">
        <f ca="1">IF(SUM($B$68:AR68)+SUM($A$75:AQ75)&gt;0,0,SUM($B$68:AR68)-SUM($A$75:AQ75))</f>
        <v>#VALUE!</v>
      </c>
      <c r="AS75" s="299" t="e">
        <f ca="1">IF(SUM($B$68:AS68)+SUM($A$75:AR75)&gt;0,0,SUM($B$68:AS68)-SUM($A$75:AR75))</f>
        <v>#VALUE!</v>
      </c>
      <c r="AT75" s="299" t="e">
        <f ca="1">IF(SUM($B$68:AT68)+SUM($A$75:AS75)&gt;0,0,SUM($B$68:AT68)-SUM($A$75:AS75))</f>
        <v>#VALUE!</v>
      </c>
      <c r="AU75" s="299" t="e">
        <f ca="1">IF(SUM($B$68:AU68)+SUM($A$75:AT75)&gt;0,0,SUM($B$68:AU68)-SUM($A$75:AT75))</f>
        <v>#VALUE!</v>
      </c>
      <c r="AV75" s="299" t="e">
        <f ca="1">IF(SUM($B$68:AV68)+SUM($A$75:AU75)&gt;0,0,SUM($B$68:AV68)-SUM($A$75:AU75))</f>
        <v>#VALUE!</v>
      </c>
      <c r="AW75" s="299" t="e">
        <f ca="1">IF(SUM($B$68:AW68)+SUM($A$75:AV75)&gt;0,0,SUM($B$68:AW68)-SUM($A$75:AV75))</f>
        <v>#VALUE!</v>
      </c>
      <c r="AX75" s="299" t="e">
        <f ca="1">IF(SUM($B$68:AX68)+SUM($A$75:AW75)&gt;0,0,SUM($B$68:AX68)-SUM($A$75:AW75))</f>
        <v>#VALUE!</v>
      </c>
      <c r="AY75" s="299" t="e">
        <f ca="1">IF(SUM($B$68:AY68)+SUM($A$75:AX75)&gt;0,0,SUM($B$68:AY68)-SUM($A$75:AX75))</f>
        <v>#VALUE!</v>
      </c>
      <c r="AZ75" s="299" t="e">
        <f ca="1">IF(SUM($B$68:AZ68)+SUM($A$75:AY75)&gt;0,0,SUM($B$68:AZ68)-SUM($A$75:AY75))</f>
        <v>#VALUE!</v>
      </c>
      <c r="BA75" s="299" t="e">
        <f ca="1">IF(SUM($B$68:BA68)+SUM($A$75:AZ75)&gt;0,0,SUM($B$68:BA68)-SUM($A$75:AZ75))</f>
        <v>#VALUE!</v>
      </c>
      <c r="BB75" s="299" t="e">
        <f ca="1">IF(SUM($B$68:BB68)+SUM($A$75:BA75)&gt;0,0,SUM($B$68:BB68)-SUM($A$75:BA75))</f>
        <v>#VALUE!</v>
      </c>
      <c r="BC75" s="299" t="e">
        <f ca="1">IF(SUM($B$68:BC68)+SUM($A$75:BB75)&gt;0,0,SUM($B$68:BC68)-SUM($A$75:BB75))</f>
        <v>#VALUE!</v>
      </c>
      <c r="BD75" s="299" t="e">
        <f ca="1">IF(SUM($B$68:BD68)+SUM($A$75:BC75)&gt;0,0,SUM($B$68:BD68)-SUM($A$75:BC75))</f>
        <v>#VALUE!</v>
      </c>
      <c r="BE75" s="299" t="e">
        <f ca="1">IF(SUM($B$68:BE68)+SUM($A$75:BD75)&gt;0,0,SUM($B$68:BE68)-SUM($A$75:BD75))</f>
        <v>#VALUE!</v>
      </c>
      <c r="BF75" s="299" t="e">
        <f ca="1">IF(SUM($B$68:BF68)+SUM($A$75:BE75)&gt;0,0,SUM($B$68:BF68)-SUM($A$75:BE75))</f>
        <v>#VALUE!</v>
      </c>
      <c r="BG75" s="299" t="e">
        <f ca="1">IF(SUM($B$68:BG68)+SUM($A$75:BF75)&gt;0,0,SUM($B$68:BG68)-SUM($A$75:BF75))</f>
        <v>#VALUE!</v>
      </c>
      <c r="BH75" s="299" t="e">
        <f ca="1">IF(SUM($B$68:BH68)+SUM($A$75:BG75)&gt;0,0,SUM($B$68:BH68)-SUM($A$75:BG75))</f>
        <v>#VALUE!</v>
      </c>
      <c r="BI75" s="299" t="e">
        <f ca="1">IF(SUM($B$68:BI68)+SUM($A$75:BH75)&gt;0,0,SUM($B$68:BI68)-SUM($A$75:BH75))</f>
        <v>#VALUE!</v>
      </c>
    </row>
    <row r="76" spans="1:61" x14ac:dyDescent="0.25">
      <c r="A76" s="300" t="s">
        <v>536</v>
      </c>
      <c r="B76" s="307">
        <f>IF(((SUM($B$55:B55)+SUM($B$57:B61))+SUM($B$78:B78))&lt;0,((SUM($B$55:B55)+SUM($B$57:B61))+SUM($B$78:B78))*0.2-SUM($A$76:A76),IF(SUM(A$76:$A76)&lt;0,0-SUM(A$76:$A76),0))</f>
        <v>-2356304</v>
      </c>
      <c r="C76" s="307" t="e">
        <f ca="1">IF(((SUM($B$55:C55)+SUM($B$57:C61))+SUM($B$78:C78))&lt;0,((SUM($B$55:C55)+SUM($B$57:C61))+SUM($B$78:C78))*0.2-SUM($A$76:B76),IF(SUM($A$76:B76)&lt;0,0-SUM($A$76:B76),0))</f>
        <v>#VALUE!</v>
      </c>
      <c r="D76" s="307" t="e">
        <f ca="1">IF(((SUM($B$55:D55)+SUM($B$57:D61))+SUM($B$78:D78))&lt;0,((SUM($B$55:D55)+SUM($B$57:D61))+SUM($B$78:D78))*0.2-SUM($A$76:C76),IF(SUM($A$76:C76)&lt;0,0-SUM($A$76:C76),0))</f>
        <v>#VALUE!</v>
      </c>
      <c r="E76" s="307" t="e">
        <f ca="1">IF(((SUM($B$55:E55)+SUM($B$57:E61))+SUM($B$78:E78))&lt;0,((SUM($B$55:E55)+SUM($B$57:E61))+SUM($B$78:E78))*0.2-SUM($A$76:D76),IF(SUM($A$76:D76)&lt;0,0-SUM($A$76:D76),0))</f>
        <v>#VALUE!</v>
      </c>
      <c r="F76" s="307" t="e">
        <f ca="1">IF(((SUM($B$55:F55)+SUM($B$57:F61))+SUM($B$78:F78))&lt;0,((SUM($B$55:F55)+SUM($B$57:F61))+SUM($B$78:F78))*0.2-SUM($A$76:E76),IF(SUM($A$76:E76)&lt;0,0-SUM($A$76:E76),0))</f>
        <v>#VALUE!</v>
      </c>
      <c r="G76" s="307" t="e">
        <f ca="1">IF(((SUM($B$55:G55)+SUM($B$57:G61))+SUM($B$78:G78))&lt;0,((SUM($B$55:G55)+SUM($B$57:G61))+SUM($B$78:G78))*0.2-SUM($A$76:F76),IF(SUM($A$76:F76)&lt;0,0-SUM($A$76:F76),0))</f>
        <v>#VALUE!</v>
      </c>
      <c r="H76" s="307" t="e">
        <f ca="1">IF(((SUM($B$55:H55)+SUM($B$57:H61))+SUM($B$78:H78))&lt;0,((SUM($B$55:H55)+SUM($B$57:H61))+SUM($B$78:H78))*0.2-SUM($A$76:G76),IF(SUM($A$76:G76)&lt;0,0-SUM($A$76:G76),0))</f>
        <v>#VALUE!</v>
      </c>
      <c r="I76" s="307" t="e">
        <f ca="1">IF(((SUM($B$55:I55)+SUM($B$57:I61))+SUM($B$78:I78))&lt;0,((SUM($B$55:I55)+SUM($B$57:I61))+SUM($B$78:I78))*0.2-SUM($A$76:H76),IF(SUM($A$76:H76)&lt;0,0-SUM($A$76:H76),0))</f>
        <v>#VALUE!</v>
      </c>
      <c r="J76" s="307" t="e">
        <f ca="1">IF(((SUM($B$55:J55)+SUM($B$57:J61))+SUM($B$78:J78))&lt;0,((SUM($B$55:J55)+SUM($B$57:J61))+SUM($B$78:J78))*0.2-SUM($A$76:I76),IF(SUM($A$76:I76)&lt;0,0-SUM($A$76:I76),0))</f>
        <v>#VALUE!</v>
      </c>
      <c r="K76" s="307" t="e">
        <f ca="1">IF(((SUM($B$55:K55)+SUM($B$57:K61))+SUM($B$78:K78))&lt;0,((SUM($B$55:K55)+SUM($B$57:K61))+SUM($B$78:K78))*0.2-SUM($A$76:J76),IF(SUM($A$76:J76)&lt;0,0-SUM($A$76:J76),0))</f>
        <v>#VALUE!</v>
      </c>
      <c r="L76" s="307" t="e">
        <f ca="1">IF(((SUM($B$55:L55)+SUM($B$57:L61))+SUM($B$78:L78))&lt;0,((SUM($B$55:L55)+SUM($B$57:L61))+SUM($B$78:L78))*0.2-SUM($A$76:K76),IF(SUM($A$76:K76)&lt;0,0-SUM($A$76:K76),0))</f>
        <v>#VALUE!</v>
      </c>
      <c r="M76" s="307" t="e">
        <f ca="1">IF(((SUM($B$55:M55)+SUM($B$57:M61))+SUM($B$78:M78))&lt;0,((SUM($B$55:M55)+SUM($B$57:M61))+SUM($B$78:M78))*0.2-SUM($A$76:L76),IF(SUM($A$76:L76)&lt;0,0-SUM($A$76:L76),0))</f>
        <v>#VALUE!</v>
      </c>
      <c r="N76" s="307" t="e">
        <f ca="1">IF(((SUM($B$55:N55)+SUM($B$57:N61))+SUM($B$78:N78))&lt;0,((SUM($B$55:N55)+SUM($B$57:N61))+SUM($B$78:N78))*0.2-SUM($A$76:M76),IF(SUM($A$76:M76)&lt;0,0-SUM($A$76:M76),0))</f>
        <v>#VALUE!</v>
      </c>
      <c r="O76" s="307" t="e">
        <f ca="1">IF(((SUM($B$55:O55)+SUM($B$57:O61))+SUM($B$78:O78))&lt;0,((SUM($B$55:O55)+SUM($B$57:O61))+SUM($B$78:O78))*0.2-SUM($A$76:N76),IF(SUM($A$76:N76)&lt;0,0-SUM($A$76:N76),0))</f>
        <v>#VALUE!</v>
      </c>
      <c r="P76" s="307" t="e">
        <f ca="1">IF(((SUM($B$55:P55)+SUM($B$57:P61))+SUM($B$78:P78))&lt;0,((SUM($B$55:P55)+SUM($B$57:P61))+SUM($B$78:P78))*0.2-SUM($A$76:O76),IF(SUM($A$76:O76)&lt;0,0-SUM($A$76:O76),0))</f>
        <v>#VALUE!</v>
      </c>
      <c r="Q76" s="307" t="e">
        <f ca="1">IF(((SUM($B$55:Q55)+SUM($B$57:Q61))+SUM($B$78:Q78))&lt;0,((SUM($B$55:Q55)+SUM($B$57:Q61))+SUM($B$78:Q78))*0.2-SUM($A$76:P76),IF(SUM($A$76:P76)&lt;0,0-SUM($A$76:P76),0))</f>
        <v>#VALUE!</v>
      </c>
      <c r="R76" s="307" t="e">
        <f ca="1">IF(((SUM($B$55:R55)+SUM($B$57:R61))+SUM($B$78:R78))&lt;0,((SUM($B$55:R55)+SUM($B$57:R61))+SUM($B$78:R78))*0.2-SUM($A$76:Q76),IF(SUM($A$76:Q76)&lt;0,0-SUM($A$76:Q76),0))</f>
        <v>#VALUE!</v>
      </c>
      <c r="S76" s="307" t="e">
        <f ca="1">IF(((SUM($B$55:S55)+SUM($B$57:S61))+SUM($B$78:S78))&lt;0,((SUM($B$55:S55)+SUM($B$57:S61))+SUM($B$78:S78))*0.2-SUM($A$76:R76),IF(SUM($A$76:R76)&lt;0,0-SUM($A$76:R76),0))</f>
        <v>#VALUE!</v>
      </c>
      <c r="T76" s="307" t="e">
        <f ca="1">IF(((SUM($B$55:T55)+SUM($B$57:T61))+SUM($B$78:T78))&lt;0,((SUM($B$55:T55)+SUM($B$57:T61))+SUM($B$78:T78))*0.2-SUM($A$76:S76),IF(SUM($A$76:S76)&lt;0,0-SUM($A$76:S76),0))</f>
        <v>#VALUE!</v>
      </c>
      <c r="U76" s="307" t="e">
        <f ca="1">IF(((SUM($B$55:U55)+SUM($B$57:U61))+SUM($B$78:U78))&lt;0,((SUM($B$55:U55)+SUM($B$57:U61))+SUM($B$78:U78))*0.2-SUM($A$76:T76),IF(SUM($A$76:T76)&lt;0,0-SUM($A$76:T76),0))</f>
        <v>#VALUE!</v>
      </c>
      <c r="V76" s="307" t="e">
        <f ca="1">IF(((SUM($B$55:V55)+SUM($B$57:V61))+SUM($B$78:V78))&lt;0,((SUM($B$55:V55)+SUM($B$57:V61))+SUM($B$78:V78))*0.2-SUM($A$76:U76),IF(SUM($A$76:U76)&lt;0,0-SUM($A$76:U76),0))</f>
        <v>#VALUE!</v>
      </c>
      <c r="W76" s="307" t="e">
        <f ca="1">IF(((SUM($B$55:W55)+SUM($B$57:W61))+SUM($B$78:W78))&lt;0,((SUM($B$55:W55)+SUM($B$57:W61))+SUM($B$78:W78))*0.2-SUM($A$76:V76),IF(SUM($A$76:V76)&lt;0,0-SUM($A$76:V76),0))</f>
        <v>#VALUE!</v>
      </c>
      <c r="X76" s="307" t="e">
        <f ca="1">IF(((SUM($B$55:X55)+SUM($B$57:X61))+SUM($B$78:X78))&lt;0,((SUM($B$55:X55)+SUM($B$57:X61))+SUM($B$78:X78))*0.2-SUM($A$76:W76),IF(SUM($A$76:W76)&lt;0,0-SUM($A$76:W76),0))</f>
        <v>#VALUE!</v>
      </c>
      <c r="Y76" s="307" t="e">
        <f ca="1">IF(((SUM($B$55:Y55)+SUM($B$57:Y61))+SUM($B$78:Y78))&lt;0,((SUM($B$55:Y55)+SUM($B$57:Y61))+SUM($B$78:Y78))*0.2-SUM($A$76:X76),IF(SUM($A$76:X76)&lt;0,0-SUM($A$76:X76),0))</f>
        <v>#VALUE!</v>
      </c>
      <c r="Z76" s="307" t="e">
        <f ca="1">IF(((SUM($B$55:Z55)+SUM($B$57:Z61))+SUM($B$78:Z78))&lt;0,((SUM($B$55:Z55)+SUM($B$57:Z61))+SUM($B$78:Z78))*0.2-SUM($A$76:Y76),IF(SUM($A$76:Y76)&lt;0,0-SUM($A$76:Y76),0))</f>
        <v>#VALUE!</v>
      </c>
      <c r="AA76" s="307" t="e">
        <f ca="1">IF(((SUM($B$55:AA55)+SUM($B$57:AA61))+SUM($B$78:AA78))&lt;0,((SUM($B$55:AA55)+SUM($B$57:AA61))+SUM($B$78:AA78))*0.2-SUM($A$76:Z76),IF(SUM($A$76:Z76)&lt;0,0-SUM($A$76:Z76),0))</f>
        <v>#VALUE!</v>
      </c>
      <c r="AB76" s="307" t="e">
        <f ca="1">IF(((SUM($B$55:AB55)+SUM($B$57:AB61))+SUM($B$78:AB78))&lt;0,((SUM($B$55:AB55)+SUM($B$57:AB61))+SUM($B$78:AB78))*0.2-SUM($A$76:AA76),IF(SUM($A$76:AA76)&lt;0,0-SUM($A$76:AA76),0))</f>
        <v>#VALUE!</v>
      </c>
      <c r="AC76" s="307" t="e">
        <f ca="1">IF(((SUM($B$55:AC55)+SUM($B$57:AC61))+SUM($B$78:AC78))&lt;0,((SUM($B$55:AC55)+SUM($B$57:AC61))+SUM($B$78:AC78))*0.2-SUM($A$76:AB76),IF(SUM($A$76:AB76)&lt;0,0-SUM($A$76:AB76),0))</f>
        <v>#VALUE!</v>
      </c>
      <c r="AD76" s="307" t="e">
        <f ca="1">IF(((SUM($B$55:AD55)+SUM($B$57:AD61))+SUM($B$78:AD78))&lt;0,((SUM($B$55:AD55)+SUM($B$57:AD61))+SUM($B$78:AD78))*0.2-SUM($A$76:AC76),IF(SUM($A$76:AC76)&lt;0,0-SUM($A$76:AC76),0))</f>
        <v>#VALUE!</v>
      </c>
      <c r="AE76" s="307" t="e">
        <f ca="1">IF(((SUM($B$55:AE55)+SUM($B$57:AE61))+SUM($B$78:AE78))&lt;0,((SUM($B$55:AE55)+SUM($B$57:AE61))+SUM($B$78:AE78))*0.2-SUM($A$76:AD76),IF(SUM($A$76:AD76)&lt;0,0-SUM($A$76:AD76),0))</f>
        <v>#VALUE!</v>
      </c>
      <c r="AF76" s="307" t="e">
        <f ca="1">IF(((SUM($B$55:AF55)+SUM($B$57:AF61))+SUM($B$78:AF78))&lt;0,((SUM($B$55:AF55)+SUM($B$57:AF61))+SUM($B$78:AF78))*0.2-SUM($A$76:AE76),IF(SUM($A$76:AE76)&lt;0,0-SUM($A$76:AE76),0))</f>
        <v>#VALUE!</v>
      </c>
      <c r="AG76" s="307" t="e">
        <f ca="1">IF(((SUM($B$55:AG55)+SUM($B$57:AG61))+SUM($B$78:AG78))&lt;0,((SUM($B$55:AG55)+SUM($B$57:AG61))+SUM($B$78:AG78))*0.2-SUM($A$76:AF76),IF(SUM($A$76:AF76)&lt;0,0-SUM($A$76:AF76),0))</f>
        <v>#VALUE!</v>
      </c>
      <c r="AH76" s="307" t="e">
        <f ca="1">IF(((SUM($B$55:AH55)+SUM($B$57:AH61))+SUM($B$78:AH78))&lt;0,((SUM($B$55:AH55)+SUM($B$57:AH61))+SUM($B$78:AH78))*0.2-SUM($A$76:AG76),IF(SUM($A$76:AG76)&lt;0,0-SUM($A$76:AG76),0))</f>
        <v>#VALUE!</v>
      </c>
      <c r="AI76" s="307" t="e">
        <f ca="1">IF(((SUM($B$55:AI55)+SUM($B$57:AI61))+SUM($B$78:AI78))&lt;0,((SUM($B$55:AI55)+SUM($B$57:AI61))+SUM($B$78:AI78))*0.2-SUM($A$76:AH76),IF(SUM($A$76:AH76)&lt;0,0-SUM($A$76:AH76),0))</f>
        <v>#VALUE!</v>
      </c>
      <c r="AJ76" s="307" t="e">
        <f ca="1">IF(((SUM($B$55:AJ55)+SUM($B$57:AJ61))+SUM($B$78:AJ78))&lt;0,((SUM($B$55:AJ55)+SUM($B$57:AJ61))+SUM($B$78:AJ78))*0.2-SUM($A$76:AI76),IF(SUM($A$76:AI76)&lt;0,0-SUM($A$76:AI76),0))</f>
        <v>#VALUE!</v>
      </c>
      <c r="AK76" s="307" t="e">
        <f ca="1">IF(((SUM($B$55:AK55)+SUM($B$57:AK61))+SUM($B$78:AK78))&lt;0,((SUM($B$55:AK55)+SUM($B$57:AK61))+SUM($B$78:AK78))*0.2-SUM($A$76:AJ76),IF(SUM($A$76:AJ76)&lt;0,0-SUM($A$76:AJ76),0))</f>
        <v>#VALUE!</v>
      </c>
      <c r="AL76" s="307" t="e">
        <f ca="1">IF(((SUM($B$55:AL55)+SUM($B$57:AL61))+SUM($B$78:AL78))&lt;0,((SUM($B$55:AL55)+SUM($B$57:AL61))+SUM($B$78:AL78))*0.2-SUM($A$76:AK76),IF(SUM($A$76:AK76)&lt;0,0-SUM($A$76:AK76),0))</f>
        <v>#VALUE!</v>
      </c>
      <c r="AM76" s="307" t="e">
        <f ca="1">IF(((SUM($B$55:AM55)+SUM($B$57:AM61))+SUM($B$78:AM78))&lt;0,((SUM($B$55:AM55)+SUM($B$57:AM61))+SUM($B$78:AM78))*0.2-SUM($A$76:AL76),IF(SUM($A$76:AL76)&lt;0,0-SUM($A$76:AL76),0))</f>
        <v>#VALUE!</v>
      </c>
      <c r="AN76" s="307" t="e">
        <f ca="1">IF(((SUM($B$55:AN55)+SUM($B$57:AN61))+SUM($B$78:AN78))&lt;0,((SUM($B$55:AN55)+SUM($B$57:AN61))+SUM($B$78:AN78))*0.2-SUM($A$76:AM76),IF(SUM($A$76:AM76)&lt;0,0-SUM($A$76:AM76),0))</f>
        <v>#VALUE!</v>
      </c>
      <c r="AO76" s="307" t="e">
        <f ca="1">IF(((SUM($B$55:AO55)+SUM($B$57:AO61))+SUM($B$78:AO78))&lt;0,((SUM($B$55:AO55)+SUM($B$57:AO61))+SUM($B$78:AO78))*0.2-SUM($A$76:AN76),IF(SUM($A$76:AN76)&lt;0,0-SUM($A$76:AN76),0))</f>
        <v>#VALUE!</v>
      </c>
      <c r="AP76" s="307" t="e">
        <f ca="1">IF(((SUM($B$55:AP55)+SUM($B$57:AP61))+SUM($B$78:AP78))&lt;0,((SUM($B$55:AP55)+SUM($B$57:AP61))+SUM($B$78:AP78))*0.2-SUM($A$76:AO76),IF(SUM($A$76:AO76)&lt;0,0-SUM($A$76:AO76),0))</f>
        <v>#VALUE!</v>
      </c>
      <c r="AQ76" s="307" t="e">
        <f ca="1">IF(((SUM($B$55:AQ55)+SUM($B$57:AQ61))+SUM($B$78:AQ78))&lt;0,((SUM($B$55:AQ55)+SUM($B$57:AQ61))+SUM($B$78:AQ78))*0.2-SUM($A$76:AP76),IF(SUM($A$76:AP76)&lt;0,0-SUM($A$76:AP76),0))</f>
        <v>#VALUE!</v>
      </c>
      <c r="AR76" s="307" t="e">
        <f ca="1">IF(((SUM($B$55:AR55)+SUM($B$57:AR61))+SUM($B$78:AR78))&lt;0,((SUM($B$55:AR55)+SUM($B$57:AR61))+SUM($B$78:AR78))*0.2-SUM($A$76:AQ76),IF(SUM($A$76:AQ76)&lt;0,0-SUM($A$76:AQ76),0))</f>
        <v>#VALUE!</v>
      </c>
      <c r="AS76" s="307" t="e">
        <f ca="1">IF(((SUM($B$55:AS55)+SUM($B$57:AS61))+SUM($B$78:AS78))&lt;0,((SUM($B$55:AS55)+SUM($B$57:AS61))+SUM($B$78:AS78))*0.2-SUM($A$76:AR76),IF(SUM($A$76:AR76)&lt;0,0-SUM($A$76:AR76),0))</f>
        <v>#VALUE!</v>
      </c>
      <c r="AT76" s="307" t="e">
        <f ca="1">IF(((SUM($B$55:AT55)+SUM($B$57:AT61))+SUM($B$78:AT78))&lt;0,((SUM($B$55:AT55)+SUM($B$57:AT61))+SUM($B$78:AT78))*0.2-SUM($A$76:AS76),IF(SUM($A$76:AS76)&lt;0,0-SUM($A$76:AS76),0))</f>
        <v>#VALUE!</v>
      </c>
      <c r="AU76" s="307" t="e">
        <f ca="1">IF(((SUM($B$55:AU55)+SUM($B$57:AU61))+SUM($B$78:AU78))&lt;0,((SUM($B$55:AU55)+SUM($B$57:AU61))+SUM($B$78:AU78))*0.2-SUM($A$76:AT76),IF(SUM($A$76:AT76)&lt;0,0-SUM($A$76:AT76),0))</f>
        <v>#VALUE!</v>
      </c>
      <c r="AV76" s="307" t="e">
        <f ca="1">IF(((SUM($B$55:AV55)+SUM($B$57:AV61))+SUM($B$78:AV78))&lt;0,((SUM($B$55:AV55)+SUM($B$57:AV61))+SUM($B$78:AV78))*0.2-SUM($A$76:AU76),IF(SUM($A$76:AU76)&lt;0,0-SUM($A$76:AU76),0))</f>
        <v>#VALUE!</v>
      </c>
      <c r="AW76" s="307" t="e">
        <f ca="1">IF(((SUM($B$55:AW55)+SUM($B$57:AW61))+SUM($B$78:AW78))&lt;0,((SUM($B$55:AW55)+SUM($B$57:AW61))+SUM($B$78:AW78))*0.2-SUM($A$76:AV76),IF(SUM($A$76:AV76)&lt;0,0-SUM($A$76:AV76),0))</f>
        <v>#VALUE!</v>
      </c>
      <c r="AX76" s="307" t="e">
        <f ca="1">IF(((SUM($B$55:AX55)+SUM($B$57:AX61))+SUM($B$78:AX78))&lt;0,((SUM($B$55:AX55)+SUM($B$57:AX61))+SUM($B$78:AX78))*0.2-SUM($A$76:AW76),IF(SUM($A$76:AW76)&lt;0,0-SUM($A$76:AW76),0))</f>
        <v>#VALUE!</v>
      </c>
      <c r="AY76" s="307" t="e">
        <f ca="1">IF(((SUM($B$55:AY55)+SUM($B$57:AY61))+SUM($B$78:AY78))&lt;0,((SUM($B$55:AY55)+SUM($B$57:AY61))+SUM($B$78:AY78))*0.2-SUM($A$76:AX76),IF(SUM($A$76:AX76)&lt;0,0-SUM($A$76:AX76),0))</f>
        <v>#VALUE!</v>
      </c>
      <c r="AZ76" s="307" t="e">
        <f ca="1">IF(((SUM($B$55:AZ55)+SUM($B$57:AZ61))+SUM($B$78:AZ78))&lt;0,((SUM($B$55:AZ55)+SUM($B$57:AZ61))+SUM($B$78:AZ78))*0.2-SUM($A$76:AY76),IF(SUM($A$76:AY76)&lt;0,0-SUM($A$76:AY76),0))</f>
        <v>#VALUE!</v>
      </c>
      <c r="BA76" s="307" t="e">
        <f ca="1">IF(((SUM($B$55:BA55)+SUM($B$57:BA61))+SUM($B$78:BA78))&lt;0,((SUM($B$55:BA55)+SUM($B$57:BA61))+SUM($B$78:BA78))*0.2-SUM($A$76:AZ76),IF(SUM($A$76:AZ76)&lt;0,0-SUM($A$76:AZ76),0))</f>
        <v>#VALUE!</v>
      </c>
      <c r="BB76" s="307" t="e">
        <f ca="1">IF(((SUM($B$55:BB55)+SUM($B$57:BB61))+SUM($B$78:BB78))&lt;0,((SUM($B$55:BB55)+SUM($B$57:BB61))+SUM($B$78:BB78))*0.2-SUM($A$76:BA76),IF(SUM($A$76:BA76)&lt;0,0-SUM($A$76:BA76),0))</f>
        <v>#VALUE!</v>
      </c>
      <c r="BC76" s="307" t="e">
        <f ca="1">IF(((SUM($B$55:BC55)+SUM($B$57:BC61))+SUM($B$78:BC78))&lt;0,((SUM($B$55:BC55)+SUM($B$57:BC61))+SUM($B$78:BC78))*0.2-SUM($A$76:BB76),IF(SUM($A$76:BB76)&lt;0,0-SUM($A$76:BB76),0))</f>
        <v>#VALUE!</v>
      </c>
      <c r="BD76" s="307" t="e">
        <f ca="1">IF(((SUM($B$55:BD55)+SUM($B$57:BD61))+SUM($B$78:BD78))&lt;0,((SUM($B$55:BD55)+SUM($B$57:BD61))+SUM($B$78:BD78))*0.2-SUM($A$76:BC76),IF(SUM($A$76:BC76)&lt;0,0-SUM($A$76:BC76),0))</f>
        <v>#VALUE!</v>
      </c>
      <c r="BE76" s="307" t="e">
        <f ca="1">IF(((SUM($B$55:BE55)+SUM($B$57:BE61))+SUM($B$78:BE78))&lt;0,((SUM($B$55:BE55)+SUM($B$57:BE61))+SUM($B$78:BE78))*0.2-SUM($A$76:BD76),IF(SUM($A$76:BD76)&lt;0,0-SUM($A$76:BD76),0))</f>
        <v>#VALUE!</v>
      </c>
      <c r="BF76" s="307" t="e">
        <f ca="1">IF(((SUM($B$55:BF55)+SUM($B$57:BF61))+SUM($B$78:BF78))&lt;0,((SUM($B$55:BF55)+SUM($B$57:BF61))+SUM($B$78:BF78))*0.2-SUM($A$76:BE76),IF(SUM($A$76:BE76)&lt;0,0-SUM($A$76:BE76),0))</f>
        <v>#VALUE!</v>
      </c>
      <c r="BG76" s="307" t="e">
        <f ca="1">IF(((SUM($B$55:BG55)+SUM($B$57:BG61))+SUM($B$78:BG78))&lt;0,((SUM($B$55:BG55)+SUM($B$57:BG61))+SUM($B$78:BG78))*0.2-SUM($A$76:BF76),IF(SUM($A$76:BF76)&lt;0,0-SUM($A$76:BF76),0))</f>
        <v>#VALUE!</v>
      </c>
      <c r="BH76" s="307" t="e">
        <f ca="1">IF(((SUM($B$55:BH55)+SUM($B$57:BH61))+SUM($B$78:BH78))&lt;0,((SUM($B$55:BH55)+SUM($B$57:BH61))+SUM($B$78:BH78))*0.2-SUM($A$76:BG76),IF(SUM($A$76:BG76)&lt;0,0-SUM($A$76:BG76),0))</f>
        <v>#VALUE!</v>
      </c>
      <c r="BI76" s="307" t="e">
        <f ca="1">IF(((SUM($B$55:BI55)+SUM($B$57:BI61))+SUM($B$78:BI78))&lt;0,((SUM($B$55:BI55)+SUM($B$57:BI61))+SUM($B$78:BI78))*0.2-SUM($A$76:BH76),IF(SUM($A$76:BH76)&lt;0,0-SUM($A$76:BH76),0))</f>
        <v>#VALUE!</v>
      </c>
    </row>
    <row r="77" spans="1:61" x14ac:dyDescent="0.25">
      <c r="A77" s="300" t="s">
        <v>537</v>
      </c>
      <c r="B77" s="299">
        <f>-B55*(B30)</f>
        <v>0</v>
      </c>
      <c r="C77" s="299" t="e">
        <f t="shared" ref="C77:AH77" ca="1" si="41">IF(C2&lt;=Prj_Start+Prj_Len-1,(-(C55-B55)*$B$30)," ")</f>
        <v>#VALUE!</v>
      </c>
      <c r="D77" s="299" t="e">
        <f t="shared" ca="1" si="41"/>
        <v>#VALUE!</v>
      </c>
      <c r="E77" s="299" t="e">
        <f t="shared" ca="1" si="41"/>
        <v>#VALUE!</v>
      </c>
      <c r="F77" s="299" t="e">
        <f t="shared" ca="1" si="41"/>
        <v>#VALUE!</v>
      </c>
      <c r="G77" s="299" t="e">
        <f t="shared" ca="1" si="41"/>
        <v>#VALUE!</v>
      </c>
      <c r="H77" s="299" t="e">
        <f t="shared" ca="1" si="41"/>
        <v>#VALUE!</v>
      </c>
      <c r="I77" s="299" t="e">
        <f t="shared" ca="1" si="41"/>
        <v>#VALUE!</v>
      </c>
      <c r="J77" s="299" t="e">
        <f t="shared" ca="1" si="41"/>
        <v>#VALUE!</v>
      </c>
      <c r="K77" s="299" t="e">
        <f t="shared" ca="1" si="41"/>
        <v>#VALUE!</v>
      </c>
      <c r="L77" s="299" t="e">
        <f t="shared" ca="1" si="41"/>
        <v>#VALUE!</v>
      </c>
      <c r="M77" s="299" t="e">
        <f t="shared" ca="1" si="41"/>
        <v>#VALUE!</v>
      </c>
      <c r="N77" s="299" t="e">
        <f t="shared" ca="1" si="41"/>
        <v>#VALUE!</v>
      </c>
      <c r="O77" s="299" t="e">
        <f t="shared" ca="1" si="41"/>
        <v>#VALUE!</v>
      </c>
      <c r="P77" s="299" t="e">
        <f t="shared" ca="1" si="41"/>
        <v>#VALUE!</v>
      </c>
      <c r="Q77" s="299" t="e">
        <f t="shared" ca="1" si="41"/>
        <v>#VALUE!</v>
      </c>
      <c r="R77" s="299" t="e">
        <f t="shared" ca="1" si="41"/>
        <v>#VALUE!</v>
      </c>
      <c r="S77" s="299" t="e">
        <f t="shared" ca="1" si="41"/>
        <v>#VALUE!</v>
      </c>
      <c r="T77" s="299" t="e">
        <f t="shared" ca="1" si="41"/>
        <v>#VALUE!</v>
      </c>
      <c r="U77" s="299" t="e">
        <f t="shared" ca="1" si="41"/>
        <v>#VALUE!</v>
      </c>
      <c r="V77" s="299" t="e">
        <f t="shared" ca="1" si="41"/>
        <v>#VALUE!</v>
      </c>
      <c r="W77" s="299" t="e">
        <f t="shared" ca="1" si="41"/>
        <v>#VALUE!</v>
      </c>
      <c r="X77" s="299" t="e">
        <f t="shared" ca="1" si="41"/>
        <v>#VALUE!</v>
      </c>
      <c r="Y77" s="299" t="e">
        <f t="shared" ca="1" si="41"/>
        <v>#VALUE!</v>
      </c>
      <c r="Z77" s="299" t="e">
        <f t="shared" ca="1" si="41"/>
        <v>#VALUE!</v>
      </c>
      <c r="AA77" s="299" t="e">
        <f t="shared" ca="1" si="41"/>
        <v>#VALUE!</v>
      </c>
      <c r="AB77" s="299" t="e">
        <f t="shared" ca="1" si="41"/>
        <v>#VALUE!</v>
      </c>
      <c r="AC77" s="299" t="e">
        <f t="shared" ca="1" si="41"/>
        <v>#VALUE!</v>
      </c>
      <c r="AD77" s="299" t="e">
        <f t="shared" ca="1" si="41"/>
        <v>#VALUE!</v>
      </c>
      <c r="AE77" s="299" t="e">
        <f t="shared" ca="1" si="41"/>
        <v>#VALUE!</v>
      </c>
      <c r="AF77" s="299" t="e">
        <f t="shared" ca="1" si="41"/>
        <v>#VALUE!</v>
      </c>
      <c r="AG77" s="299" t="e">
        <f t="shared" ca="1" si="41"/>
        <v>#VALUE!</v>
      </c>
      <c r="AH77" s="299" t="e">
        <f t="shared" ca="1" si="41"/>
        <v>#VALUE!</v>
      </c>
      <c r="AI77" s="299" t="e">
        <f t="shared" ref="AI77:BI77" ca="1" si="42">IF(AI2&lt;=Prj_Start+Prj_Len-1,(-(AI55-AH55)*$B$30)," ")</f>
        <v>#VALUE!</v>
      </c>
      <c r="AJ77" s="299" t="e">
        <f t="shared" ca="1" si="42"/>
        <v>#VALUE!</v>
      </c>
      <c r="AK77" s="299" t="e">
        <f t="shared" ca="1" si="42"/>
        <v>#VALUE!</v>
      </c>
      <c r="AL77" s="299" t="e">
        <f t="shared" ca="1" si="42"/>
        <v>#VALUE!</v>
      </c>
      <c r="AM77" s="299" t="e">
        <f t="shared" ca="1" si="42"/>
        <v>#VALUE!</v>
      </c>
      <c r="AN77" s="299" t="e">
        <f t="shared" ca="1" si="42"/>
        <v>#VALUE!</v>
      </c>
      <c r="AO77" s="299" t="e">
        <f t="shared" ca="1" si="42"/>
        <v>#VALUE!</v>
      </c>
      <c r="AP77" s="299" t="e">
        <f t="shared" ca="1" si="42"/>
        <v>#VALUE!</v>
      </c>
      <c r="AQ77" s="299" t="e">
        <f t="shared" ca="1" si="42"/>
        <v>#VALUE!</v>
      </c>
      <c r="AR77" s="299" t="e">
        <f t="shared" ca="1" si="42"/>
        <v>#VALUE!</v>
      </c>
      <c r="AS77" s="299" t="e">
        <f t="shared" ca="1" si="42"/>
        <v>#VALUE!</v>
      </c>
      <c r="AT77" s="299" t="e">
        <f t="shared" ca="1" si="42"/>
        <v>#VALUE!</v>
      </c>
      <c r="AU77" s="299" t="e">
        <f t="shared" ca="1" si="42"/>
        <v>#VALUE!</v>
      </c>
      <c r="AV77" s="299" t="e">
        <f t="shared" ca="1" si="42"/>
        <v>#VALUE!</v>
      </c>
      <c r="AW77" s="299" t="e">
        <f t="shared" ca="1" si="42"/>
        <v>#VALUE!</v>
      </c>
      <c r="AX77" s="299" t="e">
        <f t="shared" ca="1" si="42"/>
        <v>#VALUE!</v>
      </c>
      <c r="AY77" s="299" t="e">
        <f t="shared" ca="1" si="42"/>
        <v>#VALUE!</v>
      </c>
      <c r="AZ77" s="299" t="e">
        <f t="shared" ca="1" si="42"/>
        <v>#VALUE!</v>
      </c>
      <c r="BA77" s="299" t="str">
        <f t="shared" si="42"/>
        <v xml:space="preserve"> </v>
      </c>
      <c r="BB77" s="299" t="str">
        <f t="shared" si="42"/>
        <v xml:space="preserve"> </v>
      </c>
      <c r="BC77" s="299" t="str">
        <f t="shared" si="42"/>
        <v xml:space="preserve"> </v>
      </c>
      <c r="BD77" s="299" t="str">
        <f t="shared" si="42"/>
        <v xml:space="preserve"> </v>
      </c>
      <c r="BE77" s="299" t="str">
        <f t="shared" si="42"/>
        <v xml:space="preserve"> </v>
      </c>
      <c r="BF77" s="299" t="str">
        <f t="shared" si="42"/>
        <v xml:space="preserve"> </v>
      </c>
      <c r="BG77" s="299" t="str">
        <f t="shared" si="42"/>
        <v xml:space="preserve"> </v>
      </c>
      <c r="BH77" s="299" t="str">
        <f t="shared" si="42"/>
        <v xml:space="preserve"> </v>
      </c>
      <c r="BI77" s="299" t="str">
        <f t="shared" si="42"/>
        <v xml:space="preserve"> </v>
      </c>
    </row>
    <row r="78" spans="1:61" x14ac:dyDescent="0.25">
      <c r="A78" s="300" t="s">
        <v>538</v>
      </c>
      <c r="B78" s="299">
        <f>-($B$16+$B$17)*$B$19</f>
        <v>-11781520</v>
      </c>
      <c r="C78" s="299">
        <v>0</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0</v>
      </c>
      <c r="AR78" s="299">
        <v>0</v>
      </c>
      <c r="AS78" s="299">
        <v>0</v>
      </c>
      <c r="AT78" s="299">
        <v>0</v>
      </c>
      <c r="AU78" s="299">
        <v>0</v>
      </c>
      <c r="AV78" s="299">
        <v>0</v>
      </c>
      <c r="AW78" s="299">
        <v>0</v>
      </c>
      <c r="AX78" s="299">
        <v>0</v>
      </c>
      <c r="AY78" s="299">
        <v>0</v>
      </c>
      <c r="AZ78" s="299">
        <v>0</v>
      </c>
      <c r="BA78" s="299">
        <v>1</v>
      </c>
      <c r="BB78" s="299">
        <v>2</v>
      </c>
      <c r="BC78" s="299">
        <v>3</v>
      </c>
      <c r="BD78" s="299">
        <v>4</v>
      </c>
      <c r="BE78" s="299">
        <v>5</v>
      </c>
      <c r="BF78" s="299">
        <v>6</v>
      </c>
      <c r="BG78" s="299">
        <v>7</v>
      </c>
      <c r="BH78" s="299">
        <v>8</v>
      </c>
      <c r="BI78" s="299">
        <v>9</v>
      </c>
    </row>
    <row r="79" spans="1:61" x14ac:dyDescent="0.25">
      <c r="A79" s="300" t="s">
        <v>539</v>
      </c>
      <c r="B79" s="299">
        <f t="shared" ref="B79:BI79" si="43">B50-B51</f>
        <v>0</v>
      </c>
      <c r="C79" s="299">
        <f>IF(C2&lt;=Prj_Start+Prj_Len-1,C50-C51,"")</f>
        <v>0</v>
      </c>
      <c r="D79" s="299">
        <f t="shared" si="43"/>
        <v>0</v>
      </c>
      <c r="E79" s="299">
        <f t="shared" si="43"/>
        <v>0</v>
      </c>
      <c r="F79" s="299">
        <f t="shared" si="43"/>
        <v>0</v>
      </c>
      <c r="G79" s="299">
        <f t="shared" si="43"/>
        <v>0</v>
      </c>
      <c r="H79" s="299">
        <f t="shared" si="43"/>
        <v>0</v>
      </c>
      <c r="I79" s="299">
        <f t="shared" si="43"/>
        <v>0</v>
      </c>
      <c r="J79" s="299">
        <f t="shared" si="43"/>
        <v>0</v>
      </c>
      <c r="K79" s="299">
        <f t="shared" si="43"/>
        <v>0</v>
      </c>
      <c r="L79" s="299">
        <f t="shared" si="43"/>
        <v>0</v>
      </c>
      <c r="M79" s="299">
        <f t="shared" si="43"/>
        <v>0</v>
      </c>
      <c r="N79" s="299">
        <f t="shared" si="43"/>
        <v>0</v>
      </c>
      <c r="O79" s="299">
        <f t="shared" si="43"/>
        <v>0</v>
      </c>
      <c r="P79" s="299">
        <f t="shared" si="43"/>
        <v>0</v>
      </c>
      <c r="Q79" s="299">
        <f t="shared" si="43"/>
        <v>0</v>
      </c>
      <c r="R79" s="299">
        <f t="shared" si="43"/>
        <v>0</v>
      </c>
      <c r="S79" s="299">
        <f t="shared" si="43"/>
        <v>0</v>
      </c>
      <c r="T79" s="299">
        <f t="shared" si="43"/>
        <v>0</v>
      </c>
      <c r="U79" s="299">
        <f t="shared" si="43"/>
        <v>0</v>
      </c>
      <c r="V79" s="299">
        <f t="shared" si="43"/>
        <v>0</v>
      </c>
      <c r="W79" s="299">
        <f t="shared" si="43"/>
        <v>0</v>
      </c>
      <c r="X79" s="299">
        <f t="shared" si="43"/>
        <v>0</v>
      </c>
      <c r="Y79" s="299">
        <f t="shared" si="43"/>
        <v>0</v>
      </c>
      <c r="Z79" s="299">
        <f t="shared" si="43"/>
        <v>0</v>
      </c>
      <c r="AA79" s="299">
        <f t="shared" si="43"/>
        <v>0</v>
      </c>
      <c r="AB79" s="299">
        <f t="shared" si="43"/>
        <v>0</v>
      </c>
      <c r="AC79" s="299">
        <f t="shared" si="43"/>
        <v>0</v>
      </c>
      <c r="AD79" s="299">
        <f t="shared" si="43"/>
        <v>0</v>
      </c>
      <c r="AE79" s="299">
        <f t="shared" si="43"/>
        <v>0</v>
      </c>
      <c r="AF79" s="299">
        <f t="shared" si="43"/>
        <v>0</v>
      </c>
      <c r="AG79" s="299">
        <f t="shared" si="43"/>
        <v>0</v>
      </c>
      <c r="AH79" s="299">
        <f t="shared" si="43"/>
        <v>0</v>
      </c>
      <c r="AI79" s="299">
        <f t="shared" si="43"/>
        <v>0</v>
      </c>
      <c r="AJ79" s="299">
        <f t="shared" si="43"/>
        <v>0</v>
      </c>
      <c r="AK79" s="299">
        <f t="shared" si="43"/>
        <v>0</v>
      </c>
      <c r="AL79" s="299">
        <f t="shared" si="43"/>
        <v>0</v>
      </c>
      <c r="AM79" s="299">
        <f t="shared" si="43"/>
        <v>0</v>
      </c>
      <c r="AN79" s="299">
        <f t="shared" si="43"/>
        <v>0</v>
      </c>
      <c r="AO79" s="299">
        <f t="shared" si="43"/>
        <v>0</v>
      </c>
      <c r="AP79" s="299">
        <f t="shared" si="43"/>
        <v>0</v>
      </c>
      <c r="AQ79" s="299">
        <f t="shared" si="43"/>
        <v>0</v>
      </c>
      <c r="AR79" s="299">
        <f t="shared" si="43"/>
        <v>0</v>
      </c>
      <c r="AS79" s="299">
        <f t="shared" si="43"/>
        <v>0</v>
      </c>
      <c r="AT79" s="299">
        <f t="shared" si="43"/>
        <v>0</v>
      </c>
      <c r="AU79" s="299">
        <f t="shared" si="43"/>
        <v>0</v>
      </c>
      <c r="AV79" s="299">
        <f t="shared" si="43"/>
        <v>0</v>
      </c>
      <c r="AW79" s="299">
        <f t="shared" si="43"/>
        <v>0</v>
      </c>
      <c r="AX79" s="299">
        <f t="shared" si="43"/>
        <v>0</v>
      </c>
      <c r="AY79" s="299">
        <f t="shared" si="43"/>
        <v>0</v>
      </c>
      <c r="AZ79" s="299">
        <f t="shared" si="43"/>
        <v>0</v>
      </c>
      <c r="BA79" s="299">
        <f t="shared" si="43"/>
        <v>0</v>
      </c>
      <c r="BB79" s="299">
        <f t="shared" si="43"/>
        <v>0</v>
      </c>
      <c r="BC79" s="299">
        <f t="shared" si="43"/>
        <v>0</v>
      </c>
      <c r="BD79" s="299">
        <f t="shared" si="43"/>
        <v>0</v>
      </c>
      <c r="BE79" s="299">
        <f t="shared" si="43"/>
        <v>0</v>
      </c>
      <c r="BF79" s="299">
        <f t="shared" si="43"/>
        <v>0</v>
      </c>
      <c r="BG79" s="299">
        <f t="shared" si="43"/>
        <v>0</v>
      </c>
      <c r="BH79" s="299">
        <f t="shared" si="43"/>
        <v>0</v>
      </c>
      <c r="BI79" s="299">
        <f t="shared" si="43"/>
        <v>0</v>
      </c>
    </row>
    <row r="80" spans="1:61" s="246" customFormat="1" ht="14.25" x14ac:dyDescent="0.25">
      <c r="A80" s="308" t="s">
        <v>540</v>
      </c>
      <c r="B80" s="297">
        <f>SUM(B72:B79)</f>
        <v>-14137824</v>
      </c>
      <c r="C80" s="297" t="e">
        <f t="shared" ref="C80:AH80" ca="1" si="44">IF(C2&lt;=Prj_Start+Prj_Len-1,SUM(C72:C79),"")</f>
        <v>#VALUE!</v>
      </c>
      <c r="D80" s="297" t="e">
        <f t="shared" ca="1" si="44"/>
        <v>#VALUE!</v>
      </c>
      <c r="E80" s="297" t="e">
        <f t="shared" ca="1" si="44"/>
        <v>#VALUE!</v>
      </c>
      <c r="F80" s="297" t="e">
        <f t="shared" ca="1" si="44"/>
        <v>#VALUE!</v>
      </c>
      <c r="G80" s="297" t="e">
        <f t="shared" ca="1" si="44"/>
        <v>#VALUE!</v>
      </c>
      <c r="H80" s="297" t="e">
        <f t="shared" ca="1" si="44"/>
        <v>#VALUE!</v>
      </c>
      <c r="I80" s="297" t="e">
        <f t="shared" ca="1" si="44"/>
        <v>#VALUE!</v>
      </c>
      <c r="J80" s="297" t="e">
        <f t="shared" ca="1" si="44"/>
        <v>#VALUE!</v>
      </c>
      <c r="K80" s="297" t="e">
        <f t="shared" ca="1" si="44"/>
        <v>#VALUE!</v>
      </c>
      <c r="L80" s="297" t="e">
        <f t="shared" ca="1" si="44"/>
        <v>#VALUE!</v>
      </c>
      <c r="M80" s="297" t="e">
        <f t="shared" ca="1" si="44"/>
        <v>#VALUE!</v>
      </c>
      <c r="N80" s="297" t="e">
        <f t="shared" ca="1" si="44"/>
        <v>#VALUE!</v>
      </c>
      <c r="O80" s="297" t="e">
        <f t="shared" ca="1" si="44"/>
        <v>#VALUE!</v>
      </c>
      <c r="P80" s="297" t="e">
        <f t="shared" ca="1" si="44"/>
        <v>#VALUE!</v>
      </c>
      <c r="Q80" s="297" t="e">
        <f t="shared" ca="1" si="44"/>
        <v>#VALUE!</v>
      </c>
      <c r="R80" s="297" t="e">
        <f t="shared" ca="1" si="44"/>
        <v>#VALUE!</v>
      </c>
      <c r="S80" s="297" t="e">
        <f t="shared" ca="1" si="44"/>
        <v>#VALUE!</v>
      </c>
      <c r="T80" s="297" t="e">
        <f t="shared" ca="1" si="44"/>
        <v>#VALUE!</v>
      </c>
      <c r="U80" s="297" t="e">
        <f t="shared" ca="1" si="44"/>
        <v>#VALUE!</v>
      </c>
      <c r="V80" s="297" t="e">
        <f t="shared" ca="1" si="44"/>
        <v>#VALUE!</v>
      </c>
      <c r="W80" s="297" t="e">
        <f t="shared" ca="1" si="44"/>
        <v>#VALUE!</v>
      </c>
      <c r="X80" s="297" t="e">
        <f t="shared" ca="1" si="44"/>
        <v>#VALUE!</v>
      </c>
      <c r="Y80" s="297" t="e">
        <f t="shared" ca="1" si="44"/>
        <v>#VALUE!</v>
      </c>
      <c r="Z80" s="297" t="e">
        <f t="shared" ca="1" si="44"/>
        <v>#VALUE!</v>
      </c>
      <c r="AA80" s="297" t="e">
        <f t="shared" ca="1" si="44"/>
        <v>#VALUE!</v>
      </c>
      <c r="AB80" s="297" t="e">
        <f t="shared" ca="1" si="44"/>
        <v>#VALUE!</v>
      </c>
      <c r="AC80" s="297" t="e">
        <f t="shared" ca="1" si="44"/>
        <v>#VALUE!</v>
      </c>
      <c r="AD80" s="297" t="e">
        <f t="shared" ca="1" si="44"/>
        <v>#VALUE!</v>
      </c>
      <c r="AE80" s="297" t="e">
        <f t="shared" ca="1" si="44"/>
        <v>#VALUE!</v>
      </c>
      <c r="AF80" s="297" t="e">
        <f t="shared" ca="1" si="44"/>
        <v>#VALUE!</v>
      </c>
      <c r="AG80" s="297" t="e">
        <f t="shared" ca="1" si="44"/>
        <v>#VALUE!</v>
      </c>
      <c r="AH80" s="297" t="e">
        <f t="shared" ca="1" si="44"/>
        <v>#VALUE!</v>
      </c>
      <c r="AI80" s="297" t="e">
        <f t="shared" ref="AI80:BI80" ca="1" si="45">IF(AI2&lt;=Prj_Start+Prj_Len-1,SUM(AI72:AI79),"")</f>
        <v>#VALUE!</v>
      </c>
      <c r="AJ80" s="297" t="e">
        <f t="shared" ca="1" si="45"/>
        <v>#VALUE!</v>
      </c>
      <c r="AK80" s="297" t="e">
        <f t="shared" ca="1" si="45"/>
        <v>#VALUE!</v>
      </c>
      <c r="AL80" s="297" t="e">
        <f t="shared" ca="1" si="45"/>
        <v>#VALUE!</v>
      </c>
      <c r="AM80" s="297" t="e">
        <f t="shared" ca="1" si="45"/>
        <v>#VALUE!</v>
      </c>
      <c r="AN80" s="297" t="e">
        <f t="shared" ca="1" si="45"/>
        <v>#VALUE!</v>
      </c>
      <c r="AO80" s="297" t="e">
        <f t="shared" ca="1" si="45"/>
        <v>#VALUE!</v>
      </c>
      <c r="AP80" s="297" t="e">
        <f t="shared" ca="1" si="45"/>
        <v>#VALUE!</v>
      </c>
      <c r="AQ80" s="297" t="e">
        <f t="shared" ca="1" si="45"/>
        <v>#VALUE!</v>
      </c>
      <c r="AR80" s="297" t="e">
        <f t="shared" ca="1" si="45"/>
        <v>#VALUE!</v>
      </c>
      <c r="AS80" s="297" t="e">
        <f t="shared" ca="1" si="45"/>
        <v>#VALUE!</v>
      </c>
      <c r="AT80" s="297" t="e">
        <f t="shared" ca="1" si="45"/>
        <v>#VALUE!</v>
      </c>
      <c r="AU80" s="297" t="e">
        <f t="shared" ca="1" si="45"/>
        <v>#VALUE!</v>
      </c>
      <c r="AV80" s="297" t="e">
        <f t="shared" ca="1" si="45"/>
        <v>#VALUE!</v>
      </c>
      <c r="AW80" s="297" t="e">
        <f t="shared" ca="1" si="45"/>
        <v>#VALUE!</v>
      </c>
      <c r="AX80" s="297" t="e">
        <f t="shared" ca="1" si="45"/>
        <v>#VALUE!</v>
      </c>
      <c r="AY80" s="297" t="e">
        <f t="shared" ca="1" si="45"/>
        <v>#VALUE!</v>
      </c>
      <c r="AZ80" s="297" t="e">
        <f t="shared" ca="1" si="45"/>
        <v>#VALUE!</v>
      </c>
      <c r="BA80" s="297" t="str">
        <f t="shared" si="45"/>
        <v/>
      </c>
      <c r="BB80" s="297" t="str">
        <f t="shared" si="45"/>
        <v/>
      </c>
      <c r="BC80" s="297" t="str">
        <f t="shared" si="45"/>
        <v/>
      </c>
      <c r="BD80" s="297" t="str">
        <f t="shared" si="45"/>
        <v/>
      </c>
      <c r="BE80" s="297" t="str">
        <f t="shared" si="45"/>
        <v/>
      </c>
      <c r="BF80" s="297" t="str">
        <f t="shared" si="45"/>
        <v/>
      </c>
      <c r="BG80" s="297" t="str">
        <f t="shared" si="45"/>
        <v/>
      </c>
      <c r="BH80" s="297" t="str">
        <f t="shared" si="45"/>
        <v/>
      </c>
      <c r="BI80" s="297" t="str">
        <f t="shared" si="45"/>
        <v/>
      </c>
    </row>
    <row r="81" spans="1:61" s="246" customFormat="1" ht="14.25" x14ac:dyDescent="0.25">
      <c r="A81" s="308" t="s">
        <v>541</v>
      </c>
      <c r="B81" s="297">
        <f>SUM($B$80:B80)</f>
        <v>-14137824</v>
      </c>
      <c r="C81" s="297" t="e">
        <f ca="1">IF(C2&lt;=Prj_Start+Prj_Len-1,SUM($B$80:C80),"")</f>
        <v>#VALUE!</v>
      </c>
      <c r="D81" s="297" t="e">
        <f ca="1">IF(D2&lt;=Prj_Start+Prj_Len-1,SUM($B$80:D80),"")</f>
        <v>#VALUE!</v>
      </c>
      <c r="E81" s="297" t="e">
        <f ca="1">IF(E2&lt;=Prj_Start+Prj_Len-1,SUM($B$80:E80),"")</f>
        <v>#VALUE!</v>
      </c>
      <c r="F81" s="297" t="e">
        <f ca="1">IF(F2&lt;=Prj_Start+Prj_Len-1,SUM($B$80:F80),"")</f>
        <v>#VALUE!</v>
      </c>
      <c r="G81" s="297" t="e">
        <f ca="1">IF(G2&lt;=Prj_Start+Prj_Len-1,SUM($B$80:G80),"")</f>
        <v>#VALUE!</v>
      </c>
      <c r="H81" s="297" t="e">
        <f ca="1">IF(H2&lt;=Prj_Start+Prj_Len-1,SUM($B$80:H80),"")</f>
        <v>#VALUE!</v>
      </c>
      <c r="I81" s="297" t="e">
        <f ca="1">IF(I2&lt;=Prj_Start+Prj_Len-1,SUM($B$80:I80),"")</f>
        <v>#VALUE!</v>
      </c>
      <c r="J81" s="297" t="e">
        <f ca="1">IF(J2&lt;=Prj_Start+Prj_Len-1,SUM($B$80:J80),"")</f>
        <v>#VALUE!</v>
      </c>
      <c r="K81" s="297" t="e">
        <f ca="1">IF(K2&lt;=Prj_Start+Prj_Len-1,SUM($B$80:K80),"")</f>
        <v>#VALUE!</v>
      </c>
      <c r="L81" s="297" t="e">
        <f ca="1">IF(L2&lt;=Prj_Start+Prj_Len-1,SUM($B$80:L80),"")</f>
        <v>#VALUE!</v>
      </c>
      <c r="M81" s="297" t="e">
        <f ca="1">IF(M2&lt;=Prj_Start+Prj_Len-1,SUM($B$80:M80),"")</f>
        <v>#VALUE!</v>
      </c>
      <c r="N81" s="297" t="e">
        <f ca="1">IF(N2&lt;=Prj_Start+Prj_Len-1,SUM($B$80:N80),"")</f>
        <v>#VALUE!</v>
      </c>
      <c r="O81" s="297" t="e">
        <f ca="1">IF(O2&lt;=Prj_Start+Prj_Len-1,SUM($B$80:O80),"")</f>
        <v>#VALUE!</v>
      </c>
      <c r="P81" s="297" t="e">
        <f ca="1">IF(P2&lt;=Prj_Start+Prj_Len-1,SUM($B$80:P80),"")</f>
        <v>#VALUE!</v>
      </c>
      <c r="Q81" s="297" t="e">
        <f ca="1">IF(Q2&lt;=Prj_Start+Prj_Len-1,SUM($B$80:Q80),"")</f>
        <v>#VALUE!</v>
      </c>
      <c r="R81" s="297" t="e">
        <f ca="1">IF(R2&lt;=Prj_Start+Prj_Len-1,SUM($B$80:R80),"")</f>
        <v>#VALUE!</v>
      </c>
      <c r="S81" s="297" t="e">
        <f ca="1">IF(S2&lt;=Prj_Start+Prj_Len-1,SUM($B$80:S80),"")</f>
        <v>#VALUE!</v>
      </c>
      <c r="T81" s="297" t="e">
        <f ca="1">IF(T2&lt;=Prj_Start+Prj_Len-1,SUM($B$80:T80),"")</f>
        <v>#VALUE!</v>
      </c>
      <c r="U81" s="297" t="e">
        <f ca="1">IF(U2&lt;=Prj_Start+Prj_Len-1,SUM($B$80:U80),"")</f>
        <v>#VALUE!</v>
      </c>
      <c r="V81" s="297" t="e">
        <f ca="1">IF(V2&lt;=Prj_Start+Prj_Len-1,SUM($B$80:V80),"")</f>
        <v>#VALUE!</v>
      </c>
      <c r="W81" s="297" t="e">
        <f ca="1">IF(W2&lt;=Prj_Start+Prj_Len-1,SUM($B$80:W80),"")</f>
        <v>#VALUE!</v>
      </c>
      <c r="X81" s="297" t="e">
        <f ca="1">IF(X2&lt;=Prj_Start+Prj_Len-1,SUM($B$80:X80),"")</f>
        <v>#VALUE!</v>
      </c>
      <c r="Y81" s="297" t="e">
        <f ca="1">IF(Y2&lt;=Prj_Start+Prj_Len-1,SUM($B$80:Y80),"")</f>
        <v>#VALUE!</v>
      </c>
      <c r="Z81" s="297" t="e">
        <f ca="1">IF(Z2&lt;=Prj_Start+Prj_Len-1,SUM($B$80:Z80),"")</f>
        <v>#VALUE!</v>
      </c>
      <c r="AA81" s="297" t="e">
        <f ca="1">IF(AA2&lt;=Prj_Start+Prj_Len-1,SUM($B$80:AA80),"")</f>
        <v>#VALUE!</v>
      </c>
      <c r="AB81" s="297" t="e">
        <f ca="1">IF(AB2&lt;=Prj_Start+Prj_Len-1,SUM($B$80:AB80),"")</f>
        <v>#VALUE!</v>
      </c>
      <c r="AC81" s="297" t="e">
        <f ca="1">IF(AC2&lt;=Prj_Start+Prj_Len-1,SUM($B$80:AC80),"")</f>
        <v>#VALUE!</v>
      </c>
      <c r="AD81" s="297" t="e">
        <f ca="1">IF(AD2&lt;=Prj_Start+Prj_Len-1,SUM($B$80:AD80),"")</f>
        <v>#VALUE!</v>
      </c>
      <c r="AE81" s="297" t="e">
        <f ca="1">IF(AE2&lt;=Prj_Start+Prj_Len-1,SUM($B$80:AE80),"")</f>
        <v>#VALUE!</v>
      </c>
      <c r="AF81" s="297" t="e">
        <f ca="1">IF(AF2&lt;=Prj_Start+Prj_Len-1,SUM($B$80:AF80),"")</f>
        <v>#VALUE!</v>
      </c>
      <c r="AG81" s="297" t="e">
        <f ca="1">IF(AG2&lt;=Prj_Start+Prj_Len-1,SUM($B$80:AG80),"")</f>
        <v>#VALUE!</v>
      </c>
      <c r="AH81" s="297" t="e">
        <f ca="1">IF(AH2&lt;=Prj_Start+Prj_Len-1,SUM($B$80:AH80),"")</f>
        <v>#VALUE!</v>
      </c>
      <c r="AI81" s="297" t="e">
        <f ca="1">IF(AI2&lt;=Prj_Start+Prj_Len-1,SUM($B$80:AI80),"")</f>
        <v>#VALUE!</v>
      </c>
      <c r="AJ81" s="297" t="e">
        <f ca="1">IF(AJ2&lt;=Prj_Start+Prj_Len-1,SUM($B$80:AJ80),"")</f>
        <v>#VALUE!</v>
      </c>
      <c r="AK81" s="297" t="e">
        <f ca="1">IF(AK2&lt;=Prj_Start+Prj_Len-1,SUM($B$80:AK80),"")</f>
        <v>#VALUE!</v>
      </c>
      <c r="AL81" s="297" t="e">
        <f ca="1">IF(AL2&lt;=Prj_Start+Prj_Len-1,SUM($B$80:AL80),"")</f>
        <v>#VALUE!</v>
      </c>
      <c r="AM81" s="297" t="e">
        <f ca="1">IF(AM2&lt;=Prj_Start+Prj_Len-1,SUM($B$80:AM80),"")</f>
        <v>#VALUE!</v>
      </c>
      <c r="AN81" s="297" t="e">
        <f ca="1">IF(AN2&lt;=Prj_Start+Prj_Len-1,SUM($B$80:AN80),"")</f>
        <v>#VALUE!</v>
      </c>
      <c r="AO81" s="297" t="e">
        <f ca="1">IF(AO2&lt;=Prj_Start+Prj_Len-1,SUM($B$80:AO80),"")</f>
        <v>#VALUE!</v>
      </c>
      <c r="AP81" s="297" t="e">
        <f ca="1">IF(AP2&lt;=Prj_Start+Prj_Len-1,SUM($B$80:AP80),"")</f>
        <v>#VALUE!</v>
      </c>
      <c r="AQ81" s="297" t="e">
        <f ca="1">IF(AQ2&lt;=Prj_Start+Prj_Len-1,SUM($B$80:AQ80),"")</f>
        <v>#VALUE!</v>
      </c>
      <c r="AR81" s="297" t="e">
        <f ca="1">IF(AR2&lt;=Prj_Start+Prj_Len-1,SUM($B$80:AR80),"")</f>
        <v>#VALUE!</v>
      </c>
      <c r="AS81" s="297" t="e">
        <f ca="1">IF(AS2&lt;=Prj_Start+Prj_Len-1,SUM($B$80:AS80),"")</f>
        <v>#VALUE!</v>
      </c>
      <c r="AT81" s="297" t="e">
        <f ca="1">IF(AT2&lt;=Prj_Start+Prj_Len-1,SUM($B$80:AT80),"")</f>
        <v>#VALUE!</v>
      </c>
      <c r="AU81" s="297" t="e">
        <f ca="1">IF(AU2&lt;=Prj_Start+Prj_Len-1,SUM($B$80:AU80),"")</f>
        <v>#VALUE!</v>
      </c>
      <c r="AV81" s="297" t="e">
        <f ca="1">IF(AV2&lt;=Prj_Start+Prj_Len-1,SUM($B$80:AV80),"")</f>
        <v>#VALUE!</v>
      </c>
      <c r="AW81" s="297" t="e">
        <f ca="1">IF(AW2&lt;=Prj_Start+Prj_Len-1,SUM($B$80:AW80),"")</f>
        <v>#VALUE!</v>
      </c>
      <c r="AX81" s="297" t="e">
        <f ca="1">IF(AX2&lt;=Prj_Start+Prj_Len-1,SUM($B$80:AX80),"")</f>
        <v>#VALUE!</v>
      </c>
      <c r="AY81" s="297" t="e">
        <f ca="1">IF(AY2&lt;=Prj_Start+Prj_Len-1,SUM($B$80:AY80),"")</f>
        <v>#VALUE!</v>
      </c>
      <c r="AZ81" s="297" t="e">
        <f ca="1">IF(AZ2&lt;=Prj_Start+Prj_Len-1,SUM($B$80:AZ80),"")</f>
        <v>#VALUE!</v>
      </c>
      <c r="BA81" s="297" t="str">
        <f>IF(BA2&lt;=Prj_Start+Prj_Len-1,SUM($B$80:BA80),"")</f>
        <v/>
      </c>
      <c r="BB81" s="297" t="str">
        <f>IF(BB2&lt;=Prj_Start+Prj_Len-1,SUM($B$80:BB80),"")</f>
        <v/>
      </c>
      <c r="BC81" s="297" t="str">
        <f>IF(BC2&lt;=Prj_Start+Prj_Len-1,SUM($B$80:BC80),"")</f>
        <v/>
      </c>
      <c r="BD81" s="297" t="str">
        <f>IF(BD2&lt;=Prj_Start+Prj_Len-1,SUM($B$80:BD80),"")</f>
        <v/>
      </c>
      <c r="BE81" s="297" t="str">
        <f>IF(BE2&lt;=Prj_Start+Prj_Len-1,SUM($B$80:BE80),"")</f>
        <v/>
      </c>
      <c r="BF81" s="297" t="str">
        <f>IF(BF2&lt;=Prj_Start+Prj_Len-1,SUM($B$80:BF80),"")</f>
        <v/>
      </c>
      <c r="BG81" s="297" t="str">
        <f>IF(BG2&lt;=Prj_Start+Prj_Len-1,SUM($B$80:BG80),"")</f>
        <v/>
      </c>
      <c r="BH81" s="297" t="str">
        <f>IF(BH2&lt;=Prj_Start+Prj_Len-1,SUM($B$80:BH80),"")</f>
        <v/>
      </c>
      <c r="BI81" s="297" t="str">
        <f>IF(BI2&lt;=Prj_Start+Prj_Len-1,SUM($B$80:BI80),"")</f>
        <v/>
      </c>
    </row>
    <row r="82" spans="1:61" x14ac:dyDescent="0.25">
      <c r="A82" s="309" t="s">
        <v>542</v>
      </c>
      <c r="B82" s="310">
        <f t="shared" ref="B82" si="46">1/POWER((1+$B$35),B70)</f>
        <v>1</v>
      </c>
      <c r="C82" s="310">
        <f t="shared" ref="C82:AH82" si="47">IF(C2&lt;=Prj_Start+Prj_Len-1,(1/POWER((1+$B$35),C70)),"")</f>
        <v>0.88105726872246692</v>
      </c>
      <c r="D82" s="310">
        <f t="shared" si="47"/>
        <v>0.77626191076869333</v>
      </c>
      <c r="E82" s="310">
        <f t="shared" si="47"/>
        <v>0.68393119891514842</v>
      </c>
      <c r="F82" s="310">
        <f t="shared" si="47"/>
        <v>0.60258255411026285</v>
      </c>
      <c r="G82" s="310">
        <f t="shared" si="47"/>
        <v>0.53090973930419638</v>
      </c>
      <c r="H82" s="310">
        <f t="shared" si="47"/>
        <v>0.4677618848495122</v>
      </c>
      <c r="I82" s="310">
        <f t="shared" si="47"/>
        <v>0.41212500867798435</v>
      </c>
      <c r="J82" s="310">
        <f t="shared" si="47"/>
        <v>0.3631057345180479</v>
      </c>
      <c r="K82" s="310">
        <f t="shared" si="47"/>
        <v>0.31991694671193649</v>
      </c>
      <c r="L82" s="310">
        <f t="shared" si="47"/>
        <v>0.28186515128804979</v>
      </c>
      <c r="M82" s="310">
        <f t="shared" si="47"/>
        <v>0.24833934034189409</v>
      </c>
      <c r="N82" s="310">
        <f t="shared" si="47"/>
        <v>0.21880118091796832</v>
      </c>
      <c r="O82" s="310">
        <f t="shared" si="47"/>
        <v>0.19277637085283555</v>
      </c>
      <c r="P82" s="310">
        <f t="shared" si="47"/>
        <v>0.16984702277782865</v>
      </c>
      <c r="Q82" s="310">
        <f t="shared" si="47"/>
        <v>0.14964495398927638</v>
      </c>
      <c r="R82" s="310">
        <f t="shared" si="47"/>
        <v>0.13184577443989109</v>
      </c>
      <c r="S82" s="310">
        <f t="shared" si="47"/>
        <v>0.11616367792060887</v>
      </c>
      <c r="T82" s="310">
        <f t="shared" si="47"/>
        <v>0.102346852793488</v>
      </c>
      <c r="U82" s="310">
        <f t="shared" si="47"/>
        <v>9.0173438584570942E-2</v>
      </c>
      <c r="V82" s="310">
        <f t="shared" si="47"/>
        <v>7.9447963510635183E-2</v>
      </c>
      <c r="W82" s="310">
        <f t="shared" si="47"/>
        <v>6.999820573624245E-2</v>
      </c>
      <c r="X82" s="310">
        <f t="shared" si="47"/>
        <v>6.1672427961447097E-2</v>
      </c>
      <c r="Y82" s="310">
        <f t="shared" si="47"/>
        <v>5.4336940935195678E-2</v>
      </c>
      <c r="Z82" s="310">
        <f t="shared" si="47"/>
        <v>4.7873956771097514E-2</v>
      </c>
      <c r="AA82" s="310">
        <f t="shared" si="47"/>
        <v>4.2179697595680632E-2</v>
      </c>
      <c r="AB82" s="310">
        <f t="shared" si="47"/>
        <v>3.7162729159189986E-2</v>
      </c>
      <c r="AC82" s="310">
        <f t="shared" si="47"/>
        <v>3.2742492651268711E-2</v>
      </c>
      <c r="AD82" s="310">
        <f t="shared" si="47"/>
        <v>2.8848011146492256E-2</v>
      </c>
      <c r="AE82" s="310">
        <f t="shared" si="47"/>
        <v>2.5416749908803746E-2</v>
      </c>
      <c r="AF82" s="310">
        <f t="shared" si="47"/>
        <v>2.239361225445264E-2</v>
      </c>
      <c r="AG82" s="310">
        <f t="shared" si="47"/>
        <v>1.9730054849738013E-2</v>
      </c>
      <c r="AH82" s="310">
        <f t="shared" si="47"/>
        <v>1.7383308237654636E-2</v>
      </c>
      <c r="AI82" s="310">
        <f t="shared" ref="AI82:BI82" si="48">IF(AI2&lt;=Prj_Start+Prj_Len-1,(1/POWER((1+$B$35),AI70)),"")</f>
        <v>1.5315690077228756E-2</v>
      </c>
      <c r="AJ82" s="310">
        <f t="shared" si="48"/>
        <v>1.3494000068042956E-2</v>
      </c>
      <c r="AK82" s="310">
        <f t="shared" si="48"/>
        <v>1.1888986844090711E-2</v>
      </c>
      <c r="AL82" s="310">
        <f t="shared" si="48"/>
        <v>1.0474878276731903E-2</v>
      </c>
      <c r="AM82" s="310">
        <f t="shared" si="48"/>
        <v>9.228967644697713E-3</v>
      </c>
      <c r="AN82" s="310">
        <f t="shared" si="48"/>
        <v>8.1312490261653842E-3</v>
      </c>
      <c r="AO82" s="310">
        <f t="shared" si="48"/>
        <v>7.1640960582954934E-3</v>
      </c>
      <c r="AP82" s="310">
        <f t="shared" si="48"/>
        <v>6.3119789059872195E-3</v>
      </c>
      <c r="AQ82" s="310">
        <f t="shared" si="48"/>
        <v>5.5612148951429243E-3</v>
      </c>
      <c r="AR82" s="310">
        <f t="shared" si="48"/>
        <v>4.8997488062933253E-3</v>
      </c>
      <c r="AS82" s="310">
        <f t="shared" si="48"/>
        <v>4.3169593006989653E-3</v>
      </c>
      <c r="AT82" s="310">
        <f t="shared" si="48"/>
        <v>3.8034883706598811E-3</v>
      </c>
      <c r="AU82" s="310">
        <f t="shared" si="48"/>
        <v>3.3510910754712612E-3</v>
      </c>
      <c r="AV82" s="310">
        <f t="shared" si="48"/>
        <v>2.9525031501949437E-3</v>
      </c>
      <c r="AW82" s="310">
        <f t="shared" si="48"/>
        <v>2.6013243614052368E-3</v>
      </c>
      <c r="AX82" s="310">
        <f t="shared" si="48"/>
        <v>2.2919157369209139E-3</v>
      </c>
      <c r="AY82" s="310">
        <f t="shared" si="48"/>
        <v>2.0193090193135802E-3</v>
      </c>
      <c r="AZ82" s="310">
        <f t="shared" si="48"/>
        <v>1.7791268892630662E-3</v>
      </c>
      <c r="BA82" s="310" t="str">
        <f t="shared" si="48"/>
        <v/>
      </c>
      <c r="BB82" s="310" t="str">
        <f t="shared" si="48"/>
        <v/>
      </c>
      <c r="BC82" s="310" t="str">
        <f t="shared" si="48"/>
        <v/>
      </c>
      <c r="BD82" s="310" t="str">
        <f t="shared" si="48"/>
        <v/>
      </c>
      <c r="BE82" s="310" t="str">
        <f t="shared" si="48"/>
        <v/>
      </c>
      <c r="BF82" s="310" t="str">
        <f t="shared" si="48"/>
        <v/>
      </c>
      <c r="BG82" s="310" t="str">
        <f t="shared" si="48"/>
        <v/>
      </c>
      <c r="BH82" s="310" t="str">
        <f t="shared" si="48"/>
        <v/>
      </c>
      <c r="BI82" s="310" t="str">
        <f t="shared" si="48"/>
        <v/>
      </c>
    </row>
    <row r="83" spans="1:61" s="246" customFormat="1" ht="14.25" x14ac:dyDescent="0.25">
      <c r="A83" s="311" t="s">
        <v>543</v>
      </c>
      <c r="B83" s="312">
        <f t="shared" ref="B83" si="49">B80*B82</f>
        <v>-14137824</v>
      </c>
      <c r="C83" s="312" t="e">
        <f t="shared" ref="C83:AH83" ca="1" si="50">IF(C2&lt;=Prj_Start+Prj_Len-1,C80*C82,"")</f>
        <v>#VALUE!</v>
      </c>
      <c r="D83" s="312" t="e">
        <f t="shared" ca="1" si="50"/>
        <v>#VALUE!</v>
      </c>
      <c r="E83" s="312" t="e">
        <f t="shared" ca="1" si="50"/>
        <v>#VALUE!</v>
      </c>
      <c r="F83" s="312" t="e">
        <f t="shared" ca="1" si="50"/>
        <v>#VALUE!</v>
      </c>
      <c r="G83" s="312" t="e">
        <f t="shared" ca="1" si="50"/>
        <v>#VALUE!</v>
      </c>
      <c r="H83" s="312" t="e">
        <f t="shared" ca="1" si="50"/>
        <v>#VALUE!</v>
      </c>
      <c r="I83" s="312" t="e">
        <f t="shared" ca="1" si="50"/>
        <v>#VALUE!</v>
      </c>
      <c r="J83" s="312" t="e">
        <f t="shared" ca="1" si="50"/>
        <v>#VALUE!</v>
      </c>
      <c r="K83" s="312" t="e">
        <f t="shared" ca="1" si="50"/>
        <v>#VALUE!</v>
      </c>
      <c r="L83" s="312" t="e">
        <f t="shared" ca="1" si="50"/>
        <v>#VALUE!</v>
      </c>
      <c r="M83" s="312" t="e">
        <f t="shared" ca="1" si="50"/>
        <v>#VALUE!</v>
      </c>
      <c r="N83" s="312" t="e">
        <f t="shared" ca="1" si="50"/>
        <v>#VALUE!</v>
      </c>
      <c r="O83" s="312" t="e">
        <f t="shared" ca="1" si="50"/>
        <v>#VALUE!</v>
      </c>
      <c r="P83" s="312" t="e">
        <f t="shared" ca="1" si="50"/>
        <v>#VALUE!</v>
      </c>
      <c r="Q83" s="312" t="e">
        <f t="shared" ca="1" si="50"/>
        <v>#VALUE!</v>
      </c>
      <c r="R83" s="312" t="e">
        <f t="shared" ca="1" si="50"/>
        <v>#VALUE!</v>
      </c>
      <c r="S83" s="312" t="e">
        <f t="shared" ca="1" si="50"/>
        <v>#VALUE!</v>
      </c>
      <c r="T83" s="312" t="e">
        <f t="shared" ca="1" si="50"/>
        <v>#VALUE!</v>
      </c>
      <c r="U83" s="312" t="e">
        <f t="shared" ca="1" si="50"/>
        <v>#VALUE!</v>
      </c>
      <c r="V83" s="312" t="e">
        <f t="shared" ca="1" si="50"/>
        <v>#VALUE!</v>
      </c>
      <c r="W83" s="312" t="e">
        <f t="shared" ca="1" si="50"/>
        <v>#VALUE!</v>
      </c>
      <c r="X83" s="312" t="e">
        <f t="shared" ca="1" si="50"/>
        <v>#VALUE!</v>
      </c>
      <c r="Y83" s="312" t="e">
        <f t="shared" ca="1" si="50"/>
        <v>#VALUE!</v>
      </c>
      <c r="Z83" s="312" t="e">
        <f t="shared" ca="1" si="50"/>
        <v>#VALUE!</v>
      </c>
      <c r="AA83" s="312" t="e">
        <f t="shared" ca="1" si="50"/>
        <v>#VALUE!</v>
      </c>
      <c r="AB83" s="312" t="e">
        <f t="shared" ca="1" si="50"/>
        <v>#VALUE!</v>
      </c>
      <c r="AC83" s="312" t="e">
        <f t="shared" ca="1" si="50"/>
        <v>#VALUE!</v>
      </c>
      <c r="AD83" s="312" t="e">
        <f t="shared" ca="1" si="50"/>
        <v>#VALUE!</v>
      </c>
      <c r="AE83" s="312" t="e">
        <f t="shared" ca="1" si="50"/>
        <v>#VALUE!</v>
      </c>
      <c r="AF83" s="312" t="e">
        <f t="shared" ca="1" si="50"/>
        <v>#VALUE!</v>
      </c>
      <c r="AG83" s="312" t="e">
        <f t="shared" ca="1" si="50"/>
        <v>#VALUE!</v>
      </c>
      <c r="AH83" s="312" t="e">
        <f t="shared" ca="1" si="50"/>
        <v>#VALUE!</v>
      </c>
      <c r="AI83" s="312" t="e">
        <f t="shared" ref="AI83:BI83" ca="1" si="51">IF(AI2&lt;=Prj_Start+Prj_Len-1,AI80*AI82,"")</f>
        <v>#VALUE!</v>
      </c>
      <c r="AJ83" s="312" t="e">
        <f t="shared" ca="1" si="51"/>
        <v>#VALUE!</v>
      </c>
      <c r="AK83" s="312" t="e">
        <f t="shared" ca="1" si="51"/>
        <v>#VALUE!</v>
      </c>
      <c r="AL83" s="312" t="e">
        <f t="shared" ca="1" si="51"/>
        <v>#VALUE!</v>
      </c>
      <c r="AM83" s="312" t="e">
        <f t="shared" ca="1" si="51"/>
        <v>#VALUE!</v>
      </c>
      <c r="AN83" s="312" t="e">
        <f t="shared" ca="1" si="51"/>
        <v>#VALUE!</v>
      </c>
      <c r="AO83" s="312" t="e">
        <f t="shared" ca="1" si="51"/>
        <v>#VALUE!</v>
      </c>
      <c r="AP83" s="312" t="e">
        <f t="shared" ca="1" si="51"/>
        <v>#VALUE!</v>
      </c>
      <c r="AQ83" s="312" t="e">
        <f t="shared" ca="1" si="51"/>
        <v>#VALUE!</v>
      </c>
      <c r="AR83" s="312" t="e">
        <f t="shared" ca="1" si="51"/>
        <v>#VALUE!</v>
      </c>
      <c r="AS83" s="312" t="e">
        <f t="shared" ca="1" si="51"/>
        <v>#VALUE!</v>
      </c>
      <c r="AT83" s="312" t="e">
        <f t="shared" ca="1" si="51"/>
        <v>#VALUE!</v>
      </c>
      <c r="AU83" s="312" t="e">
        <f t="shared" ca="1" si="51"/>
        <v>#VALUE!</v>
      </c>
      <c r="AV83" s="312" t="e">
        <f t="shared" ca="1" si="51"/>
        <v>#VALUE!</v>
      </c>
      <c r="AW83" s="312" t="e">
        <f t="shared" ca="1" si="51"/>
        <v>#VALUE!</v>
      </c>
      <c r="AX83" s="312" t="e">
        <f t="shared" ca="1" si="51"/>
        <v>#VALUE!</v>
      </c>
      <c r="AY83" s="312" t="e">
        <f t="shared" ca="1" si="51"/>
        <v>#VALUE!</v>
      </c>
      <c r="AZ83" s="312" t="e">
        <f t="shared" ca="1" si="51"/>
        <v>#VALUE!</v>
      </c>
      <c r="BA83" s="312" t="str">
        <f t="shared" si="51"/>
        <v/>
      </c>
      <c r="BB83" s="312" t="str">
        <f t="shared" si="51"/>
        <v/>
      </c>
      <c r="BC83" s="312" t="str">
        <f t="shared" si="51"/>
        <v/>
      </c>
      <c r="BD83" s="312" t="str">
        <f t="shared" si="51"/>
        <v/>
      </c>
      <c r="BE83" s="312" t="str">
        <f t="shared" si="51"/>
        <v/>
      </c>
      <c r="BF83" s="312" t="str">
        <f t="shared" si="51"/>
        <v/>
      </c>
      <c r="BG83" s="312" t="str">
        <f t="shared" si="51"/>
        <v/>
      </c>
      <c r="BH83" s="312" t="str">
        <f t="shared" si="51"/>
        <v/>
      </c>
      <c r="BI83" s="312" t="str">
        <f t="shared" si="51"/>
        <v/>
      </c>
    </row>
    <row r="84" spans="1:61" s="246" customFormat="1" ht="14.25" x14ac:dyDescent="0.25">
      <c r="A84" s="311" t="s">
        <v>544</v>
      </c>
      <c r="B84" s="312">
        <f>SUM($B$83:B83)</f>
        <v>-14137824</v>
      </c>
      <c r="C84" s="312" t="e">
        <f ca="1">IF(C2&lt;=Prj_Start+Prj_Len-1,SUM($B$83:C83),"")</f>
        <v>#VALUE!</v>
      </c>
      <c r="D84" s="312" t="e">
        <f ca="1">IF(D2&lt;=Prj_Start+Prj_Len-1,SUM($B$83:D83),"")</f>
        <v>#VALUE!</v>
      </c>
      <c r="E84" s="312" t="e">
        <f ca="1">IF(E2&lt;=Prj_Start+Prj_Len-1,SUM($B$83:E83),"")</f>
        <v>#VALUE!</v>
      </c>
      <c r="F84" s="312" t="e">
        <f ca="1">IF(F2&lt;=Prj_Start+Prj_Len-1,SUM($B$83:F83),"")</f>
        <v>#VALUE!</v>
      </c>
      <c r="G84" s="312" t="e">
        <f ca="1">IF(G2&lt;=Prj_Start+Prj_Len-1,SUM($B$83:G83),"")</f>
        <v>#VALUE!</v>
      </c>
      <c r="H84" s="312" t="e">
        <f ca="1">IF(H2&lt;=Prj_Start+Prj_Len-1,SUM($B$83:H83),"")</f>
        <v>#VALUE!</v>
      </c>
      <c r="I84" s="312" t="e">
        <f ca="1">IF(I2&lt;=Prj_Start+Prj_Len-1,SUM($B$83:I83),"")</f>
        <v>#VALUE!</v>
      </c>
      <c r="J84" s="312" t="e">
        <f ca="1">IF(J2&lt;=Prj_Start+Prj_Len-1,SUM($B$83:J83),"")</f>
        <v>#VALUE!</v>
      </c>
      <c r="K84" s="312" t="e">
        <f ca="1">IF(K2&lt;=Prj_Start+Prj_Len-1,SUM($B$83:K83),"")</f>
        <v>#VALUE!</v>
      </c>
      <c r="L84" s="312" t="e">
        <f ca="1">IF(L2&lt;=Prj_Start+Prj_Len-1,SUM($B$83:L83),"")</f>
        <v>#VALUE!</v>
      </c>
      <c r="M84" s="312" t="e">
        <f ca="1">IF(M2&lt;=Prj_Start+Prj_Len-1,SUM($B$83:M83),"")</f>
        <v>#VALUE!</v>
      </c>
      <c r="N84" s="312" t="e">
        <f ca="1">IF(N2&lt;=Prj_Start+Prj_Len-1,SUM($B$83:N83),"")</f>
        <v>#VALUE!</v>
      </c>
      <c r="O84" s="312" t="e">
        <f ca="1">IF(O2&lt;=Prj_Start+Prj_Len-1,SUM($B$83:O83),"")</f>
        <v>#VALUE!</v>
      </c>
      <c r="P84" s="312" t="e">
        <f ca="1">IF(P2&lt;=Prj_Start+Prj_Len-1,SUM($B$83:P83),"")</f>
        <v>#VALUE!</v>
      </c>
      <c r="Q84" s="312" t="e">
        <f ca="1">IF(Q2&lt;=Prj_Start+Prj_Len-1,SUM($B$83:Q83),"")</f>
        <v>#VALUE!</v>
      </c>
      <c r="R84" s="312" t="e">
        <f ca="1">IF(R2&lt;=Prj_Start+Prj_Len-1,SUM($B$83:R83),"")</f>
        <v>#VALUE!</v>
      </c>
      <c r="S84" s="312" t="e">
        <f ca="1">IF(S2&lt;=Prj_Start+Prj_Len-1,SUM($B$83:S83),"")</f>
        <v>#VALUE!</v>
      </c>
      <c r="T84" s="312" t="e">
        <f ca="1">IF(T2&lt;=Prj_Start+Prj_Len-1,SUM($B$83:T83),"")</f>
        <v>#VALUE!</v>
      </c>
      <c r="U84" s="312" t="e">
        <f ca="1">IF(U2&lt;=Prj_Start+Prj_Len-1,SUM($B$83:U83),"")</f>
        <v>#VALUE!</v>
      </c>
      <c r="V84" s="312" t="e">
        <f ca="1">IF(V2&lt;=Prj_Start+Prj_Len-1,SUM($B$83:V83),"")</f>
        <v>#VALUE!</v>
      </c>
      <c r="W84" s="312" t="e">
        <f ca="1">IF(W2&lt;=Prj_Start+Prj_Len-1,SUM($B$83:W83),"")</f>
        <v>#VALUE!</v>
      </c>
      <c r="X84" s="312" t="e">
        <f ca="1">IF(X2&lt;=Prj_Start+Prj_Len-1,SUM($B$83:X83),"")</f>
        <v>#VALUE!</v>
      </c>
      <c r="Y84" s="312" t="e">
        <f ca="1">IF(Y2&lt;=Prj_Start+Prj_Len-1,SUM($B$83:Y83),"")</f>
        <v>#VALUE!</v>
      </c>
      <c r="Z84" s="312" t="e">
        <f ca="1">IF(Z2&lt;=Prj_Start+Prj_Len-1,SUM($B$83:Z83),"")</f>
        <v>#VALUE!</v>
      </c>
      <c r="AA84" s="312" t="e">
        <f ca="1">IF(AA2&lt;=Prj_Start+Prj_Len-1,SUM($B$83:AA83),"")</f>
        <v>#VALUE!</v>
      </c>
      <c r="AB84" s="312" t="e">
        <f ca="1">IF(AB2&lt;=Prj_Start+Prj_Len-1,SUM($B$83:AB83),"")</f>
        <v>#VALUE!</v>
      </c>
      <c r="AC84" s="312" t="e">
        <f ca="1">IF(AC2&lt;=Prj_Start+Prj_Len-1,SUM($B$83:AC83),"")</f>
        <v>#VALUE!</v>
      </c>
      <c r="AD84" s="312" t="e">
        <f ca="1">IF(AD2&lt;=Prj_Start+Prj_Len-1,SUM($B$83:AD83),"")</f>
        <v>#VALUE!</v>
      </c>
      <c r="AE84" s="312" t="e">
        <f ca="1">IF(AE2&lt;=Prj_Start+Prj_Len-1,SUM($B$83:AE83),"")</f>
        <v>#VALUE!</v>
      </c>
      <c r="AF84" s="312" t="e">
        <f ca="1">IF(AF2&lt;=Prj_Start+Prj_Len-1,SUM($B$83:AF83),"")</f>
        <v>#VALUE!</v>
      </c>
      <c r="AG84" s="312" t="e">
        <f ca="1">IF(AG2&lt;=Prj_Start+Prj_Len-1,SUM($B$83:AG83),"")</f>
        <v>#VALUE!</v>
      </c>
      <c r="AH84" s="312" t="e">
        <f ca="1">IF(AH2&lt;=Prj_Start+Prj_Len-1,SUM($B$83:AH83),"")</f>
        <v>#VALUE!</v>
      </c>
      <c r="AI84" s="312" t="e">
        <f ca="1">IF(AI2&lt;=Prj_Start+Prj_Len-1,SUM($B$83:AI83),"")</f>
        <v>#VALUE!</v>
      </c>
      <c r="AJ84" s="312" t="e">
        <f ca="1">IF(AJ2&lt;=Prj_Start+Prj_Len-1,SUM($B$83:AJ83),"")</f>
        <v>#VALUE!</v>
      </c>
      <c r="AK84" s="312" t="e">
        <f ca="1">IF(AK2&lt;=Prj_Start+Prj_Len-1,SUM($B$83:AK83),"")</f>
        <v>#VALUE!</v>
      </c>
      <c r="AL84" s="312" t="e">
        <f ca="1">IF(AL2&lt;=Prj_Start+Prj_Len-1,SUM($B$83:AL83),"")</f>
        <v>#VALUE!</v>
      </c>
      <c r="AM84" s="312" t="e">
        <f ca="1">IF(AM2&lt;=Prj_Start+Prj_Len-1,SUM($B$83:AM83),"")</f>
        <v>#VALUE!</v>
      </c>
      <c r="AN84" s="312" t="e">
        <f ca="1">IF(AN2&lt;=Prj_Start+Prj_Len-1,SUM($B$83:AN83),"")</f>
        <v>#VALUE!</v>
      </c>
      <c r="AO84" s="312" t="e">
        <f ca="1">IF(AO2&lt;=Prj_Start+Prj_Len-1,SUM($B$83:AO83),"")</f>
        <v>#VALUE!</v>
      </c>
      <c r="AP84" s="312" t="e">
        <f ca="1">IF(AP2&lt;=Prj_Start+Prj_Len-1,SUM($B$83:AP83),"")</f>
        <v>#VALUE!</v>
      </c>
      <c r="AQ84" s="312" t="e">
        <f ca="1">IF(AQ2&lt;=Prj_Start+Prj_Len-1,SUM($B$83:AQ83),"")</f>
        <v>#VALUE!</v>
      </c>
      <c r="AR84" s="312" t="e">
        <f ca="1">IF(AR2&lt;=Prj_Start+Prj_Len-1,SUM($B$83:AR83),"")</f>
        <v>#VALUE!</v>
      </c>
      <c r="AS84" s="312" t="e">
        <f ca="1">IF(AS2&lt;=Prj_Start+Prj_Len-1,SUM($B$83:AS83),"")</f>
        <v>#VALUE!</v>
      </c>
      <c r="AT84" s="312" t="e">
        <f ca="1">IF(AT2&lt;=Prj_Start+Prj_Len-1,SUM($B$83:AT83),"")</f>
        <v>#VALUE!</v>
      </c>
      <c r="AU84" s="312" t="e">
        <f ca="1">IF(AU2&lt;=Prj_Start+Prj_Len-1,SUM($B$83:AU83),"")</f>
        <v>#VALUE!</v>
      </c>
      <c r="AV84" s="312" t="e">
        <f ca="1">IF(AV2&lt;=Prj_Start+Prj_Len-1,SUM($B$83:AV83),"")</f>
        <v>#VALUE!</v>
      </c>
      <c r="AW84" s="312" t="e">
        <f ca="1">IF(AW2&lt;=Prj_Start+Prj_Len-1,SUM($B$83:AW83),"")</f>
        <v>#VALUE!</v>
      </c>
      <c r="AX84" s="312" t="e">
        <f ca="1">IF(AX2&lt;=Prj_Start+Prj_Len-1,SUM($B$83:AX83),"")</f>
        <v>#VALUE!</v>
      </c>
      <c r="AY84" s="312" t="e">
        <f ca="1">IF(AY2&lt;=Prj_Start+Prj_Len-1,SUM($B$83:AY83),"")</f>
        <v>#VALUE!</v>
      </c>
      <c r="AZ84" s="312" t="e">
        <f ca="1">IF(AZ2&lt;=Prj_Start+Prj_Len-1,SUM($B$83:AZ83),"")</f>
        <v>#VALUE!</v>
      </c>
      <c r="BA84" s="312" t="str">
        <f>IF(BA2&lt;=Prj_Start+Prj_Len-1,SUM($B$83:BA83),"")</f>
        <v/>
      </c>
      <c r="BB84" s="312" t="str">
        <f>IF(BB2&lt;=Prj_Start+Prj_Len-1,SUM($B$83:BB83),"")</f>
        <v/>
      </c>
      <c r="BC84" s="312" t="str">
        <f>IF(BC2&lt;=Prj_Start+Prj_Len-1,SUM($B$83:BC83),"")</f>
        <v/>
      </c>
      <c r="BD84" s="312" t="str">
        <f>IF(BD2&lt;=Prj_Start+Prj_Len-1,SUM($B$83:BD83),"")</f>
        <v/>
      </c>
      <c r="BE84" s="312" t="str">
        <f>IF(BE2&lt;=Prj_Start+Prj_Len-1,SUM($B$83:BE83),"")</f>
        <v/>
      </c>
      <c r="BF84" s="312" t="str">
        <f>IF(BF2&lt;=Prj_Start+Prj_Len-1,SUM($B$83:BF83),"")</f>
        <v/>
      </c>
      <c r="BG84" s="312" t="str">
        <f>IF(BG2&lt;=Prj_Start+Prj_Len-1,SUM($B$83:BG83),"")</f>
        <v/>
      </c>
      <c r="BH84" s="312" t="str">
        <f>IF(BH2&lt;=Prj_Start+Prj_Len-1,SUM($B$83:BH83),"")</f>
        <v/>
      </c>
      <c r="BI84" s="312" t="str">
        <f>IF(BI2&lt;=Prj_Start+Prj_Len-1,SUM($B$83:BI83),"")</f>
        <v/>
      </c>
    </row>
    <row r="85" spans="1:61" s="246" customFormat="1" ht="14.25" x14ac:dyDescent="0.25">
      <c r="A85" s="311" t="s">
        <v>545</v>
      </c>
      <c r="B85" s="313">
        <f>IF((ISERR(IRR($B$80:B80))),0,IF(IRR($B$80:B80)&lt;0,0,IRR($B$80:B80)))</f>
        <v>0</v>
      </c>
      <c r="C85" s="313">
        <f ca="1">IF(C2&lt;=Prj_Start+Prj_Len-1,IF((ISERR(IRR($B$80:C80))),0,IF(IRR($B$80:C80)&lt;0,0,IRR($B$80:C80))),"")</f>
        <v>0</v>
      </c>
      <c r="D85" s="313">
        <f ca="1">IF(D2&lt;=Prj_Start+Prj_Len-1,IF((ISERR(IRR($B$80:D80))),0,IF(IRR($B$80:D80)&lt;0,0,IRR($B$80:D80))),"")</f>
        <v>0</v>
      </c>
      <c r="E85" s="313">
        <f ca="1">IF(E2&lt;=Prj_Start+Prj_Len-1,IF((ISERR(IRR($B$80:E80))),0,IF(IRR($B$80:E80)&lt;0,0,IRR($B$80:E80))),"")</f>
        <v>0</v>
      </c>
      <c r="F85" s="313">
        <f ca="1">IF(F2&lt;=Prj_Start+Prj_Len-1,IF((ISERR(IRR($B$80:F80))),0,IF(IRR($B$80:F80)&lt;0,0,IRR($B$80:F80))),"")</f>
        <v>0</v>
      </c>
      <c r="G85" s="313">
        <f ca="1">IF(G2&lt;=Prj_Start+Prj_Len-1,IF((ISERR(IRR($B$80:G80))),0,IF(IRR($B$80:G80)&lt;0,0,IRR($B$80:G80))),"")</f>
        <v>0</v>
      </c>
      <c r="H85" s="313">
        <f ca="1">IF(H2&lt;=Prj_Start+Prj_Len-1,IF((ISERR(IRR($B$80:H80))),0,IF(IRR($B$80:H80)&lt;0,0,IRR($B$80:H80))),"")</f>
        <v>0</v>
      </c>
      <c r="I85" s="313">
        <f ca="1">IF(I2&lt;=Prj_Start+Prj_Len-1,IF((ISERR(IRR($B$80:I80))),0,IF(IRR($B$80:I80)&lt;0,0,IRR($B$80:I80))),"")</f>
        <v>0</v>
      </c>
      <c r="J85" s="313">
        <f ca="1">IF(J2&lt;=Prj_Start+Prj_Len-1,IF((ISERR(IRR($B$80:J80))),0,IF(IRR($B$80:J80)&lt;0,0,IRR($B$80:J80))),"")</f>
        <v>0</v>
      </c>
      <c r="K85" s="313">
        <f ca="1">IF(K2&lt;=Prj_Start+Prj_Len-1,IF((ISERR(IRR($B$80:K80))),0,IF(IRR($B$80:K80)&lt;0,0,IRR($B$80:K80))),"")</f>
        <v>0</v>
      </c>
      <c r="L85" s="313">
        <f ca="1">IF(L2&lt;=Prj_Start+Prj_Len-1,IF((ISERR(IRR($B$80:L80))),0,IF(IRR($B$80:L80)&lt;0,0,IRR($B$80:L80))),"")</f>
        <v>0</v>
      </c>
      <c r="M85" s="313">
        <f ca="1">IF(M2&lt;=Prj_Start+Prj_Len-1,IF((ISERR(IRR($B$80:M80))),0,IF(IRR($B$80:M80)&lt;0,0,IRR($B$80:M80))),"")</f>
        <v>0</v>
      </c>
      <c r="N85" s="313">
        <f ca="1">IF(N2&lt;=Prj_Start+Prj_Len-1,IF((ISERR(IRR($B$80:N80))),0,IF(IRR($B$80:N80)&lt;0,0,IRR($B$80:N80))),"")</f>
        <v>0</v>
      </c>
      <c r="O85" s="313">
        <f ca="1">IF(O2&lt;=Prj_Start+Prj_Len-1,IF((ISERR(IRR($B$80:O80))),0,IF(IRR($B$80:O80)&lt;0,0,IRR($B$80:O80))),"")</f>
        <v>0</v>
      </c>
      <c r="P85" s="313">
        <f ca="1">IF(P2&lt;=Prj_Start+Prj_Len-1,IF((ISERR(IRR($B$80:P80))),0,IF(IRR($B$80:P80)&lt;0,0,IRR($B$80:P80))),"")</f>
        <v>0</v>
      </c>
      <c r="Q85" s="313">
        <f ca="1">IF(Q2&lt;=Prj_Start+Prj_Len-1,IF((ISERR(IRR($B$80:Q80))),0,IF(IRR($B$80:Q80)&lt;0,0,IRR($B$80:Q80))),"")</f>
        <v>0</v>
      </c>
      <c r="R85" s="313">
        <f ca="1">IF(R2&lt;=Prj_Start+Prj_Len-1,IF((ISERR(IRR($B$80:R80))),0,IF(IRR($B$80:R80)&lt;0,0,IRR($B$80:R80))),"")</f>
        <v>0</v>
      </c>
      <c r="S85" s="313">
        <f ca="1">IF(S2&lt;=Prj_Start+Prj_Len-1,IF((ISERR(IRR($B$80:S80))),0,IF(IRR($B$80:S80)&lt;0,0,IRR($B$80:S80))),"")</f>
        <v>0</v>
      </c>
      <c r="T85" s="313">
        <f ca="1">IF(T2&lt;=Prj_Start+Prj_Len-1,IF((ISERR(IRR($B$80:T80))),0,IF(IRR($B$80:T80)&lt;0,0,IRR($B$80:T80))),"")</f>
        <v>0</v>
      </c>
      <c r="U85" s="313">
        <f ca="1">IF(U2&lt;=Prj_Start+Prj_Len-1,IF((ISERR(IRR($B$80:U80))),0,IF(IRR($B$80:U80)&lt;0,0,IRR($B$80:U80))),"")</f>
        <v>0</v>
      </c>
      <c r="V85" s="313">
        <f ca="1">IF(V2&lt;=Prj_Start+Prj_Len-1,IF((ISERR(IRR($B$80:V80))),0,IF(IRR($B$80:V80)&lt;0,0,IRR($B$80:V80))),"")</f>
        <v>0</v>
      </c>
      <c r="W85" s="313">
        <f ca="1">IF(W2&lt;=Prj_Start+Prj_Len-1,IF((ISERR(IRR($B$80:W80))),0,IF(IRR($B$80:W80)&lt;0,0,IRR($B$80:W80))),"")</f>
        <v>0</v>
      </c>
      <c r="X85" s="313">
        <f ca="1">IF(X2&lt;=Prj_Start+Prj_Len-1,IF((ISERR(IRR($B$80:X80))),0,IF(IRR($B$80:X80)&lt;0,0,IRR($B$80:X80))),"")</f>
        <v>0</v>
      </c>
      <c r="Y85" s="313">
        <f ca="1">IF(Y2&lt;=Prj_Start+Prj_Len-1,IF((ISERR(IRR($B$80:Y80))),0,IF(IRR($B$80:Y80)&lt;0,0,IRR($B$80:Y80))),"")</f>
        <v>0</v>
      </c>
      <c r="Z85" s="313">
        <f ca="1">IF(Z2&lt;=Prj_Start+Prj_Len-1,IF((ISERR(IRR($B$80:Z80))),0,IF(IRR($B$80:Z80)&lt;0,0,IRR($B$80:Z80))),"")</f>
        <v>0</v>
      </c>
      <c r="AA85" s="313">
        <f ca="1">IF(AA2&lt;=Prj_Start+Prj_Len-1,IF((ISERR(IRR($B$80:AA80))),0,IF(IRR($B$80:AA80)&lt;0,0,IRR($B$80:AA80))),"")</f>
        <v>0</v>
      </c>
      <c r="AB85" s="313">
        <f ca="1">IF(AB2&lt;=Prj_Start+Prj_Len-1,IF((ISERR(IRR($B$80:AB80))),0,IF(IRR($B$80:AB80)&lt;0,0,IRR($B$80:AB80))),"")</f>
        <v>0</v>
      </c>
      <c r="AC85" s="313">
        <f ca="1">IF(AC2&lt;=Prj_Start+Prj_Len-1,IF((ISERR(IRR($B$80:AC80))),0,IF(IRR($B$80:AC80)&lt;0,0,IRR($B$80:AC80))),"")</f>
        <v>0</v>
      </c>
      <c r="AD85" s="313">
        <f ca="1">IF(AD2&lt;=Prj_Start+Prj_Len-1,IF((ISERR(IRR($B$80:AD80))),0,IF(IRR($B$80:AD80)&lt;0,0,IRR($B$80:AD80))),"")</f>
        <v>0</v>
      </c>
      <c r="AE85" s="313">
        <f ca="1">IF(AE2&lt;=Prj_Start+Prj_Len-1,IF((ISERR(IRR($B$80:AE80))),0,IF(IRR($B$80:AE80)&lt;0,0,IRR($B$80:AE80))),"")</f>
        <v>0</v>
      </c>
      <c r="AF85" s="313">
        <f ca="1">IF(AF2&lt;=Prj_Start+Prj_Len-1,IF((ISERR(IRR($B$80:AF80))),0,IF(IRR($B$80:AF80)&lt;0,0,IRR($B$80:AF80))),"")</f>
        <v>0</v>
      </c>
      <c r="AG85" s="313">
        <f ca="1">IF(AG2&lt;=Prj_Start+Prj_Len-1,IF((ISERR(IRR($B$80:AG80))),0,IF(IRR($B$80:AG80)&lt;0,0,IRR($B$80:AG80))),"")</f>
        <v>0</v>
      </c>
      <c r="AH85" s="313">
        <f ca="1">IF(AH2&lt;=Prj_Start+Prj_Len-1,IF((ISERR(IRR($B$80:AH80))),0,IF(IRR($B$80:AH80)&lt;0,0,IRR($B$80:AH80))),"")</f>
        <v>0</v>
      </c>
      <c r="AI85" s="313">
        <f ca="1">IF(AI2&lt;=Prj_Start+Prj_Len-1,IF((ISERR(IRR($B$80:AI80))),0,IF(IRR($B$80:AI80)&lt;0,0,IRR($B$80:AI80))),"")</f>
        <v>0</v>
      </c>
      <c r="AJ85" s="313">
        <f ca="1">IF(AJ2&lt;=Prj_Start+Prj_Len-1,IF((ISERR(IRR($B$80:AJ80))),0,IF(IRR($B$80:AJ80)&lt;0,0,IRR($B$80:AJ80))),"")</f>
        <v>0</v>
      </c>
      <c r="AK85" s="313">
        <f ca="1">IF(AK2&lt;=Prj_Start+Prj_Len-1,IF((ISERR(IRR($B$80:AK80))),0,IF(IRR($B$80:AK80)&lt;0,0,IRR($B$80:AK80))),"")</f>
        <v>0</v>
      </c>
      <c r="AL85" s="313">
        <f ca="1">IF(AL2&lt;=Prj_Start+Prj_Len-1,IF((ISERR(IRR($B$80:AL80))),0,IF(IRR($B$80:AL80)&lt;0,0,IRR($B$80:AL80))),"")</f>
        <v>0</v>
      </c>
      <c r="AM85" s="313">
        <f ca="1">IF(AM2&lt;=Prj_Start+Prj_Len-1,IF((ISERR(IRR($B$80:AM80))),0,IF(IRR($B$80:AM80)&lt;0,0,IRR($B$80:AM80))),"")</f>
        <v>0</v>
      </c>
      <c r="AN85" s="313">
        <f ca="1">IF(AN2&lt;=Prj_Start+Prj_Len-1,IF((ISERR(IRR($B$80:AN80))),0,IF(IRR($B$80:AN80)&lt;0,0,IRR($B$80:AN80))),"")</f>
        <v>0</v>
      </c>
      <c r="AO85" s="313">
        <f ca="1">IF(AO2&lt;=Prj_Start+Prj_Len-1,IF((ISERR(IRR($B$80:AO80))),0,IF(IRR($B$80:AO80)&lt;0,0,IRR($B$80:AO80))),"")</f>
        <v>0</v>
      </c>
      <c r="AP85" s="313">
        <f ca="1">IF(AP2&lt;=Prj_Start+Prj_Len-1,IF((ISERR(IRR($B$80:AP80))),0,IF(IRR($B$80:AP80)&lt;0,0,IRR($B$80:AP80))),"")</f>
        <v>0</v>
      </c>
      <c r="AQ85" s="313">
        <f ca="1">IF(AQ2&lt;=Prj_Start+Prj_Len-1,IF((ISERR(IRR($B$80:AQ80))),0,IF(IRR($B$80:AQ80)&lt;0,0,IRR($B$80:AQ80))),"")</f>
        <v>0</v>
      </c>
      <c r="AR85" s="313">
        <f ca="1">IF(AR2&lt;=Prj_Start+Prj_Len-1,IF((ISERR(IRR($B$80:AR80))),0,IF(IRR($B$80:AR80)&lt;0,0,IRR($B$80:AR80))),"")</f>
        <v>0</v>
      </c>
      <c r="AS85" s="313">
        <f ca="1">IF(AS2&lt;=Prj_Start+Prj_Len-1,IF((ISERR(IRR($B$80:AS80))),0,IF(IRR($B$80:AS80)&lt;0,0,IRR($B$80:AS80))),"")</f>
        <v>0</v>
      </c>
      <c r="AT85" s="313">
        <f ca="1">IF(AT2&lt;=Prj_Start+Prj_Len-1,IF((ISERR(IRR($B$80:AT80))),0,IF(IRR($B$80:AT80)&lt;0,0,IRR($B$80:AT80))),"")</f>
        <v>0</v>
      </c>
      <c r="AU85" s="313">
        <f ca="1">IF(AU2&lt;=Prj_Start+Prj_Len-1,IF((ISERR(IRR($B$80:AU80))),0,IF(IRR($B$80:AU80)&lt;0,0,IRR($B$80:AU80))),"")</f>
        <v>0</v>
      </c>
      <c r="AV85" s="313">
        <f ca="1">IF(AV2&lt;=Prj_Start+Prj_Len-1,IF((ISERR(IRR($B$80:AV80))),0,IF(IRR($B$80:AV80)&lt;0,0,IRR($B$80:AV80))),"")</f>
        <v>0</v>
      </c>
      <c r="AW85" s="313">
        <f ca="1">IF(AW2&lt;=Prj_Start+Prj_Len-1,IF((ISERR(IRR($B$80:AW80))),0,IF(IRR($B$80:AW80)&lt;0,0,IRR($B$80:AW80))),"")</f>
        <v>0</v>
      </c>
      <c r="AX85" s="313">
        <f ca="1">IF(AX2&lt;=Prj_Start+Prj_Len-1,IF((ISERR(IRR($B$80:AX80))),0,IF(IRR($B$80:AX80)&lt;0,0,IRR($B$80:AX80))),"")</f>
        <v>0</v>
      </c>
      <c r="AY85" s="313">
        <f ca="1">IF(AY2&lt;=Prj_Start+Prj_Len-1,IF((ISERR(IRR($B$80:AY80))),0,IF(IRR($B$80:AY80)&lt;0,0,IRR($B$80:AY80))),"")</f>
        <v>0</v>
      </c>
      <c r="AZ85" s="313">
        <f ca="1">IF(AZ2&lt;=Prj_Start+Prj_Len-1,IF((ISERR(IRR($B$80:AZ80))),0,IF(IRR($B$80:AZ80)&lt;0,0,IRR($B$80:AZ80))),"")</f>
        <v>0</v>
      </c>
      <c r="BA85" s="313" t="str">
        <f>IF(BA2&lt;=Prj_Start+Prj_Len-1,IF((ISERR(IRR($B$80:BA80))),0,IF(IRR($B$80:BA80)&lt;0,0,IRR($B$80:BA80))),"")</f>
        <v/>
      </c>
      <c r="BB85" s="313" t="str">
        <f>IF(BB2&lt;=Prj_Start+Prj_Len-1,IF((ISERR(IRR($B$80:BB80))),0,IF(IRR($B$80:BB80)&lt;0,0,IRR($B$80:BB80))),"")</f>
        <v/>
      </c>
      <c r="BC85" s="313" t="str">
        <f>IF(BC2&lt;=Prj_Start+Prj_Len-1,IF((ISERR(IRR($B$80:BC80))),0,IF(IRR($B$80:BC80)&lt;0,0,IRR($B$80:BC80))),"")</f>
        <v/>
      </c>
      <c r="BD85" s="313" t="str">
        <f>IF(BD2&lt;=Prj_Start+Prj_Len-1,IF((ISERR(IRR($B$80:BD80))),0,IF(IRR($B$80:BD80)&lt;0,0,IRR($B$80:BD80))),"")</f>
        <v/>
      </c>
      <c r="BE85" s="313" t="str">
        <f>IF(BE2&lt;=Prj_Start+Prj_Len-1,IF((ISERR(IRR($B$80:BE80))),0,IF(IRR($B$80:BE80)&lt;0,0,IRR($B$80:BE80))),"")</f>
        <v/>
      </c>
      <c r="BF85" s="313" t="str">
        <f>IF(BF2&lt;=Prj_Start+Prj_Len-1,IF((ISERR(IRR($B$80:BF80))),0,IF(IRR($B$80:BF80)&lt;0,0,IRR($B$80:BF80))),"")</f>
        <v/>
      </c>
      <c r="BG85" s="313" t="str">
        <f>IF(BG2&lt;=Prj_Start+Prj_Len-1,IF((ISERR(IRR($B$80:BG80))),0,IF(IRR($B$80:BG80)&lt;0,0,IRR($B$80:BG80))),"")</f>
        <v/>
      </c>
      <c r="BH85" s="313" t="str">
        <f>IF(BH2&lt;=Prj_Start+Prj_Len-1,IF((ISERR(IRR($B$80:BH80))),0,IF(IRR($B$80:BH80)&lt;0,0,IRR($B$80:BH80))),"")</f>
        <v/>
      </c>
      <c r="BI85" s="313" t="str">
        <f>IF(BI2&lt;=Prj_Start+Prj_Len-1,IF((ISERR(IRR($B$80:BI80))),0,IF(IRR($B$80:BI80)&lt;0,0,IRR($B$80:BI80))),"")</f>
        <v/>
      </c>
    </row>
    <row r="86" spans="1:61" s="246" customFormat="1" ht="14.25" x14ac:dyDescent="0.25">
      <c r="A86" s="311" t="s">
        <v>546</v>
      </c>
      <c r="B86" s="314">
        <f>IF(AND(B81&gt;0,A81&lt;0),(B70-(B81/(B81-A81))),0)</f>
        <v>0</v>
      </c>
      <c r="C86" s="314" t="e">
        <f t="shared" ref="C86:AH86" ca="1" si="52">IF(C2&lt;=Prj_Start+Prj_Len-1,IF(AND(C81&gt;0,B81&lt;0),(C70-(C81/(C81-B81))),0),"")</f>
        <v>#VALUE!</v>
      </c>
      <c r="D86" s="314" t="e">
        <f t="shared" ca="1" si="52"/>
        <v>#VALUE!</v>
      </c>
      <c r="E86" s="314" t="e">
        <f t="shared" ca="1" si="52"/>
        <v>#VALUE!</v>
      </c>
      <c r="F86" s="314" t="e">
        <f t="shared" ca="1" si="52"/>
        <v>#VALUE!</v>
      </c>
      <c r="G86" s="314" t="e">
        <f t="shared" ca="1" si="52"/>
        <v>#VALUE!</v>
      </c>
      <c r="H86" s="314" t="e">
        <f t="shared" ca="1" si="52"/>
        <v>#VALUE!</v>
      </c>
      <c r="I86" s="314" t="e">
        <f t="shared" ca="1" si="52"/>
        <v>#VALUE!</v>
      </c>
      <c r="J86" s="314" t="e">
        <f t="shared" ca="1" si="52"/>
        <v>#VALUE!</v>
      </c>
      <c r="K86" s="314" t="e">
        <f t="shared" ca="1" si="52"/>
        <v>#VALUE!</v>
      </c>
      <c r="L86" s="314" t="e">
        <f t="shared" ca="1" si="52"/>
        <v>#VALUE!</v>
      </c>
      <c r="M86" s="314" t="e">
        <f t="shared" ca="1" si="52"/>
        <v>#VALUE!</v>
      </c>
      <c r="N86" s="314" t="e">
        <f t="shared" ca="1" si="52"/>
        <v>#VALUE!</v>
      </c>
      <c r="O86" s="314" t="e">
        <f t="shared" ca="1" si="52"/>
        <v>#VALUE!</v>
      </c>
      <c r="P86" s="314" t="e">
        <f t="shared" ca="1" si="52"/>
        <v>#VALUE!</v>
      </c>
      <c r="Q86" s="314" t="e">
        <f t="shared" ca="1" si="52"/>
        <v>#VALUE!</v>
      </c>
      <c r="R86" s="314" t="e">
        <f t="shared" ca="1" si="52"/>
        <v>#VALUE!</v>
      </c>
      <c r="S86" s="314" t="e">
        <f t="shared" ca="1" si="52"/>
        <v>#VALUE!</v>
      </c>
      <c r="T86" s="314" t="e">
        <f t="shared" ca="1" si="52"/>
        <v>#VALUE!</v>
      </c>
      <c r="U86" s="314" t="e">
        <f t="shared" ca="1" si="52"/>
        <v>#VALUE!</v>
      </c>
      <c r="V86" s="314" t="e">
        <f t="shared" ca="1" si="52"/>
        <v>#VALUE!</v>
      </c>
      <c r="W86" s="314" t="e">
        <f t="shared" ca="1" si="52"/>
        <v>#VALUE!</v>
      </c>
      <c r="X86" s="314" t="e">
        <f t="shared" ca="1" si="52"/>
        <v>#VALUE!</v>
      </c>
      <c r="Y86" s="314" t="e">
        <f t="shared" ca="1" si="52"/>
        <v>#VALUE!</v>
      </c>
      <c r="Z86" s="314" t="e">
        <f t="shared" ca="1" si="52"/>
        <v>#VALUE!</v>
      </c>
      <c r="AA86" s="314" t="e">
        <f t="shared" ca="1" si="52"/>
        <v>#VALUE!</v>
      </c>
      <c r="AB86" s="314" t="e">
        <f t="shared" ca="1" si="52"/>
        <v>#VALUE!</v>
      </c>
      <c r="AC86" s="314" t="e">
        <f t="shared" ca="1" si="52"/>
        <v>#VALUE!</v>
      </c>
      <c r="AD86" s="314" t="e">
        <f t="shared" ca="1" si="52"/>
        <v>#VALUE!</v>
      </c>
      <c r="AE86" s="314" t="e">
        <f t="shared" ca="1" si="52"/>
        <v>#VALUE!</v>
      </c>
      <c r="AF86" s="314" t="e">
        <f t="shared" ca="1" si="52"/>
        <v>#VALUE!</v>
      </c>
      <c r="AG86" s="314" t="e">
        <f t="shared" ca="1" si="52"/>
        <v>#VALUE!</v>
      </c>
      <c r="AH86" s="314" t="e">
        <f t="shared" ca="1" si="52"/>
        <v>#VALUE!</v>
      </c>
      <c r="AI86" s="314" t="e">
        <f t="shared" ref="AI86:BI86" ca="1" si="53">IF(AI2&lt;=Prj_Start+Prj_Len-1,IF(AND(AI81&gt;0,AH81&lt;0),(AI70-(AI81/(AI81-AH81))),0),"")</f>
        <v>#VALUE!</v>
      </c>
      <c r="AJ86" s="314" t="e">
        <f t="shared" ca="1" si="53"/>
        <v>#VALUE!</v>
      </c>
      <c r="AK86" s="314" t="e">
        <f t="shared" ca="1" si="53"/>
        <v>#VALUE!</v>
      </c>
      <c r="AL86" s="314" t="e">
        <f t="shared" ca="1" si="53"/>
        <v>#VALUE!</v>
      </c>
      <c r="AM86" s="314" t="e">
        <f t="shared" ca="1" si="53"/>
        <v>#VALUE!</v>
      </c>
      <c r="AN86" s="314" t="e">
        <f t="shared" ca="1" si="53"/>
        <v>#VALUE!</v>
      </c>
      <c r="AO86" s="314" t="e">
        <f t="shared" ca="1" si="53"/>
        <v>#VALUE!</v>
      </c>
      <c r="AP86" s="314" t="e">
        <f t="shared" ca="1" si="53"/>
        <v>#VALUE!</v>
      </c>
      <c r="AQ86" s="314" t="e">
        <f t="shared" ca="1" si="53"/>
        <v>#VALUE!</v>
      </c>
      <c r="AR86" s="314" t="e">
        <f t="shared" ca="1" si="53"/>
        <v>#VALUE!</v>
      </c>
      <c r="AS86" s="314" t="e">
        <f t="shared" ca="1" si="53"/>
        <v>#VALUE!</v>
      </c>
      <c r="AT86" s="314" t="e">
        <f t="shared" ca="1" si="53"/>
        <v>#VALUE!</v>
      </c>
      <c r="AU86" s="314" t="e">
        <f t="shared" ca="1" si="53"/>
        <v>#VALUE!</v>
      </c>
      <c r="AV86" s="314" t="e">
        <f t="shared" ca="1" si="53"/>
        <v>#VALUE!</v>
      </c>
      <c r="AW86" s="314" t="e">
        <f t="shared" ca="1" si="53"/>
        <v>#VALUE!</v>
      </c>
      <c r="AX86" s="314" t="e">
        <f t="shared" ca="1" si="53"/>
        <v>#VALUE!</v>
      </c>
      <c r="AY86" s="314" t="e">
        <f t="shared" ca="1" si="53"/>
        <v>#VALUE!</v>
      </c>
      <c r="AZ86" s="314" t="e">
        <f t="shared" ca="1" si="53"/>
        <v>#VALUE!</v>
      </c>
      <c r="BA86" s="314" t="str">
        <f t="shared" si="53"/>
        <v/>
      </c>
      <c r="BB86" s="314" t="str">
        <f t="shared" si="53"/>
        <v/>
      </c>
      <c r="BC86" s="314" t="str">
        <f t="shared" si="53"/>
        <v/>
      </c>
      <c r="BD86" s="314" t="str">
        <f t="shared" si="53"/>
        <v/>
      </c>
      <c r="BE86" s="314" t="str">
        <f t="shared" si="53"/>
        <v/>
      </c>
      <c r="BF86" s="314" t="str">
        <f t="shared" si="53"/>
        <v/>
      </c>
      <c r="BG86" s="314" t="str">
        <f t="shared" si="53"/>
        <v/>
      </c>
      <c r="BH86" s="314" t="str">
        <f t="shared" si="53"/>
        <v/>
      </c>
      <c r="BI86" s="314" t="str">
        <f t="shared" si="53"/>
        <v/>
      </c>
    </row>
    <row r="87" spans="1:61" s="246" customFormat="1" ht="15" thickBot="1" x14ac:dyDescent="0.3">
      <c r="A87" s="315" t="s">
        <v>547</v>
      </c>
      <c r="B87" s="316">
        <f>IF(AND(B84&gt;0,A84&lt;0),(B70-(B84/(B84-A84))),0)</f>
        <v>0</v>
      </c>
      <c r="C87" s="316" t="e">
        <f t="shared" ref="C87:AH87" ca="1" si="54">IF(C2&lt;=Prj_Start+Prj_Len-1,IF(AND(C84&gt;0,B84&lt;0),(C70-(C84/(C84-B84))),0),"")</f>
        <v>#VALUE!</v>
      </c>
      <c r="D87" s="316" t="e">
        <f t="shared" ca="1" si="54"/>
        <v>#VALUE!</v>
      </c>
      <c r="E87" s="316" t="e">
        <f t="shared" ca="1" si="54"/>
        <v>#VALUE!</v>
      </c>
      <c r="F87" s="316" t="e">
        <f t="shared" ca="1" si="54"/>
        <v>#VALUE!</v>
      </c>
      <c r="G87" s="316" t="e">
        <f t="shared" ca="1" si="54"/>
        <v>#VALUE!</v>
      </c>
      <c r="H87" s="316" t="e">
        <f t="shared" ca="1" si="54"/>
        <v>#VALUE!</v>
      </c>
      <c r="I87" s="316" t="e">
        <f t="shared" ca="1" si="54"/>
        <v>#VALUE!</v>
      </c>
      <c r="J87" s="316" t="e">
        <f t="shared" ca="1" si="54"/>
        <v>#VALUE!</v>
      </c>
      <c r="K87" s="316" t="e">
        <f t="shared" ca="1" si="54"/>
        <v>#VALUE!</v>
      </c>
      <c r="L87" s="316" t="e">
        <f t="shared" ca="1" si="54"/>
        <v>#VALUE!</v>
      </c>
      <c r="M87" s="316" t="e">
        <f t="shared" ca="1" si="54"/>
        <v>#VALUE!</v>
      </c>
      <c r="N87" s="316" t="e">
        <f t="shared" ca="1" si="54"/>
        <v>#VALUE!</v>
      </c>
      <c r="O87" s="316" t="e">
        <f t="shared" ca="1" si="54"/>
        <v>#VALUE!</v>
      </c>
      <c r="P87" s="316" t="e">
        <f t="shared" ca="1" si="54"/>
        <v>#VALUE!</v>
      </c>
      <c r="Q87" s="316" t="e">
        <f t="shared" ca="1" si="54"/>
        <v>#VALUE!</v>
      </c>
      <c r="R87" s="316" t="e">
        <f t="shared" ca="1" si="54"/>
        <v>#VALUE!</v>
      </c>
      <c r="S87" s="316" t="e">
        <f t="shared" ca="1" si="54"/>
        <v>#VALUE!</v>
      </c>
      <c r="T87" s="316" t="e">
        <f t="shared" ca="1" si="54"/>
        <v>#VALUE!</v>
      </c>
      <c r="U87" s="316" t="e">
        <f t="shared" ca="1" si="54"/>
        <v>#VALUE!</v>
      </c>
      <c r="V87" s="316" t="e">
        <f t="shared" ca="1" si="54"/>
        <v>#VALUE!</v>
      </c>
      <c r="W87" s="316" t="e">
        <f t="shared" ca="1" si="54"/>
        <v>#VALUE!</v>
      </c>
      <c r="X87" s="316" t="e">
        <f t="shared" ca="1" si="54"/>
        <v>#VALUE!</v>
      </c>
      <c r="Y87" s="316" t="e">
        <f t="shared" ca="1" si="54"/>
        <v>#VALUE!</v>
      </c>
      <c r="Z87" s="316" t="e">
        <f t="shared" ca="1" si="54"/>
        <v>#VALUE!</v>
      </c>
      <c r="AA87" s="316" t="e">
        <f t="shared" ca="1" si="54"/>
        <v>#VALUE!</v>
      </c>
      <c r="AB87" s="316" t="e">
        <f t="shared" ca="1" si="54"/>
        <v>#VALUE!</v>
      </c>
      <c r="AC87" s="316" t="e">
        <f t="shared" ca="1" si="54"/>
        <v>#VALUE!</v>
      </c>
      <c r="AD87" s="316" t="e">
        <f t="shared" ca="1" si="54"/>
        <v>#VALUE!</v>
      </c>
      <c r="AE87" s="316" t="e">
        <f t="shared" ca="1" si="54"/>
        <v>#VALUE!</v>
      </c>
      <c r="AF87" s="316" t="e">
        <f t="shared" ca="1" si="54"/>
        <v>#VALUE!</v>
      </c>
      <c r="AG87" s="316" t="e">
        <f t="shared" ca="1" si="54"/>
        <v>#VALUE!</v>
      </c>
      <c r="AH87" s="316" t="e">
        <f t="shared" ca="1" si="54"/>
        <v>#VALUE!</v>
      </c>
      <c r="AI87" s="316" t="e">
        <f t="shared" ref="AI87:BI87" ca="1" si="55">IF(AI2&lt;=Prj_Start+Prj_Len-1,IF(AND(AI84&gt;0,AH84&lt;0),(AI70-(AI84/(AI84-AH84))),0),"")</f>
        <v>#VALUE!</v>
      </c>
      <c r="AJ87" s="316" t="e">
        <f t="shared" ca="1" si="55"/>
        <v>#VALUE!</v>
      </c>
      <c r="AK87" s="316" t="e">
        <f t="shared" ca="1" si="55"/>
        <v>#VALUE!</v>
      </c>
      <c r="AL87" s="316" t="e">
        <f t="shared" ca="1" si="55"/>
        <v>#VALUE!</v>
      </c>
      <c r="AM87" s="316" t="e">
        <f t="shared" ca="1" si="55"/>
        <v>#VALUE!</v>
      </c>
      <c r="AN87" s="316" t="e">
        <f t="shared" ca="1" si="55"/>
        <v>#VALUE!</v>
      </c>
      <c r="AO87" s="316" t="e">
        <f t="shared" ca="1" si="55"/>
        <v>#VALUE!</v>
      </c>
      <c r="AP87" s="316" t="e">
        <f t="shared" ca="1" si="55"/>
        <v>#VALUE!</v>
      </c>
      <c r="AQ87" s="316" t="e">
        <f t="shared" ca="1" si="55"/>
        <v>#VALUE!</v>
      </c>
      <c r="AR87" s="316" t="e">
        <f t="shared" ca="1" si="55"/>
        <v>#VALUE!</v>
      </c>
      <c r="AS87" s="316" t="e">
        <f t="shared" ca="1" si="55"/>
        <v>#VALUE!</v>
      </c>
      <c r="AT87" s="316" t="e">
        <f t="shared" ca="1" si="55"/>
        <v>#VALUE!</v>
      </c>
      <c r="AU87" s="316" t="e">
        <f t="shared" ca="1" si="55"/>
        <v>#VALUE!</v>
      </c>
      <c r="AV87" s="316" t="e">
        <f t="shared" ca="1" si="55"/>
        <v>#VALUE!</v>
      </c>
      <c r="AW87" s="316" t="e">
        <f t="shared" ca="1" si="55"/>
        <v>#VALUE!</v>
      </c>
      <c r="AX87" s="316" t="e">
        <f t="shared" ca="1" si="55"/>
        <v>#VALUE!</v>
      </c>
      <c r="AY87" s="316" t="e">
        <f t="shared" ca="1" si="55"/>
        <v>#VALUE!</v>
      </c>
      <c r="AZ87" s="316" t="e">
        <f t="shared" ca="1" si="55"/>
        <v>#VALUE!</v>
      </c>
      <c r="BA87" s="316" t="str">
        <f t="shared" si="55"/>
        <v/>
      </c>
      <c r="BB87" s="316" t="str">
        <f t="shared" si="55"/>
        <v/>
      </c>
      <c r="BC87" s="316" t="str">
        <f t="shared" si="55"/>
        <v/>
      </c>
      <c r="BD87" s="316" t="str">
        <f t="shared" si="55"/>
        <v/>
      </c>
      <c r="BE87" s="316" t="str">
        <f t="shared" si="55"/>
        <v/>
      </c>
      <c r="BF87" s="316" t="str">
        <f t="shared" si="55"/>
        <v/>
      </c>
      <c r="BG87" s="316" t="str">
        <f t="shared" si="55"/>
        <v/>
      </c>
      <c r="BH87" s="316" t="str">
        <f t="shared" si="55"/>
        <v/>
      </c>
      <c r="BI87" s="316" t="str">
        <f t="shared" si="55"/>
        <v/>
      </c>
    </row>
    <row r="88" spans="1:61" x14ac:dyDescent="0.25">
      <c r="C88" s="317"/>
      <c r="D88" s="317"/>
      <c r="E88" s="317"/>
      <c r="F88" s="317"/>
      <c r="G88" s="317"/>
      <c r="H88" s="317"/>
      <c r="I88" s="317"/>
      <c r="J88" s="317"/>
    </row>
    <row r="89" spans="1:61" x14ac:dyDescent="0.25">
      <c r="A89" s="375"/>
      <c r="B89" s="375"/>
      <c r="C89" s="375"/>
      <c r="D89" s="375"/>
      <c r="E89" s="375"/>
      <c r="F89" s="375"/>
      <c r="G89" s="375"/>
      <c r="H89" s="375"/>
      <c r="I89" s="375"/>
      <c r="J89" s="375"/>
      <c r="K89" s="375"/>
    </row>
    <row r="91" spans="1:61" x14ac:dyDescent="0.25">
      <c r="C91" s="317"/>
    </row>
    <row r="93" spans="1:61" x14ac:dyDescent="0.25">
      <c r="C93" s="238" t="s">
        <v>508</v>
      </c>
      <c r="AZ93" s="318"/>
      <c r="BA93" s="318"/>
      <c r="BB93" s="318"/>
      <c r="BC93" s="318"/>
      <c r="BD93" s="318"/>
      <c r="BE93" s="318"/>
      <c r="BF93" s="318"/>
      <c r="BG93" s="318"/>
      <c r="BH93" s="318"/>
      <c r="BI93" s="318"/>
    </row>
    <row r="94" spans="1:61" ht="27.75" x14ac:dyDescent="0.25">
      <c r="B94" s="245"/>
    </row>
    <row r="95" spans="1:61" ht="27.75" x14ac:dyDescent="0.25">
      <c r="B95" s="245"/>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M_TP2000.PS.0063</v>
      </c>
      <c r="B12" s="331"/>
      <c r="C12" s="331"/>
      <c r="D12" s="331"/>
      <c r="E12" s="331"/>
      <c r="F12" s="331"/>
      <c r="G12" s="331"/>
      <c r="H12" s="331"/>
      <c r="I12" s="331"/>
      <c r="J12" s="331"/>
      <c r="K12" s="331"/>
      <c r="L12" s="331"/>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x14ac:dyDescent="0.25">
      <c r="A15" s="331" t="str">
        <f>'1. паспорт местоположение'!A15:C15</f>
        <v>Реконструкция ПС 110 кВ УГП-10 (замена систем оперативного тока и собственных нужд)</v>
      </c>
      <c r="B15" s="331"/>
      <c r="C15" s="331"/>
      <c r="D15" s="331"/>
      <c r="E15" s="331"/>
      <c r="F15" s="331"/>
      <c r="G15" s="331"/>
      <c r="H15" s="331"/>
      <c r="I15" s="331"/>
      <c r="J15" s="331"/>
      <c r="K15" s="331"/>
      <c r="L15" s="331"/>
    </row>
    <row r="16" spans="1:44" x14ac:dyDescent="0.25">
      <c r="A16" s="335" t="s">
        <v>6</v>
      </c>
      <c r="B16" s="335"/>
      <c r="C16" s="335"/>
      <c r="D16" s="335"/>
      <c r="E16" s="335"/>
      <c r="F16" s="335"/>
      <c r="G16" s="335"/>
      <c r="H16" s="335"/>
      <c r="I16" s="335"/>
      <c r="J16" s="335"/>
      <c r="K16" s="335"/>
      <c r="L16" s="335"/>
    </row>
    <row r="17" spans="1:12" ht="15.75" customHeight="1" x14ac:dyDescent="0.25">
      <c r="L17" s="77"/>
    </row>
    <row r="18" spans="1:12" x14ac:dyDescent="0.25">
      <c r="K18" s="76"/>
    </row>
    <row r="19" spans="1:12" ht="15.75" customHeight="1" x14ac:dyDescent="0.25">
      <c r="A19" s="396" t="s">
        <v>451</v>
      </c>
      <c r="B19" s="396"/>
      <c r="C19" s="396"/>
      <c r="D19" s="396"/>
      <c r="E19" s="396"/>
      <c r="F19" s="396"/>
      <c r="G19" s="396"/>
      <c r="H19" s="396"/>
      <c r="I19" s="396"/>
      <c r="J19" s="396"/>
      <c r="K19" s="396"/>
      <c r="L19" s="396"/>
    </row>
    <row r="20" spans="1:12" x14ac:dyDescent="0.25">
      <c r="A20" s="185"/>
      <c r="B20" s="186"/>
      <c r="C20" s="187"/>
      <c r="D20" s="187"/>
      <c r="E20" s="187"/>
      <c r="F20" s="187"/>
      <c r="G20" s="188"/>
      <c r="H20" s="188"/>
      <c r="I20" s="188"/>
      <c r="J20" s="188"/>
      <c r="K20" s="188"/>
      <c r="L20" s="188"/>
    </row>
    <row r="21" spans="1:12" ht="28.5" customHeight="1" x14ac:dyDescent="0.25">
      <c r="A21" s="386" t="s">
        <v>228</v>
      </c>
      <c r="B21" s="386" t="s">
        <v>227</v>
      </c>
      <c r="C21" s="392" t="s">
        <v>384</v>
      </c>
      <c r="D21" s="392"/>
      <c r="E21" s="392"/>
      <c r="F21" s="392"/>
      <c r="G21" s="392"/>
      <c r="H21" s="392"/>
      <c r="I21" s="387" t="s">
        <v>226</v>
      </c>
      <c r="J21" s="389" t="s">
        <v>386</v>
      </c>
      <c r="K21" s="386" t="s">
        <v>225</v>
      </c>
      <c r="L21" s="388" t="s">
        <v>385</v>
      </c>
    </row>
    <row r="22" spans="1:12" ht="58.5" customHeight="1" x14ac:dyDescent="0.25">
      <c r="A22" s="386"/>
      <c r="B22" s="386"/>
      <c r="C22" s="393" t="s">
        <v>2</v>
      </c>
      <c r="D22" s="393"/>
      <c r="E22" s="135"/>
      <c r="F22" s="136"/>
      <c r="G22" s="394" t="s">
        <v>1</v>
      </c>
      <c r="H22" s="395"/>
      <c r="I22" s="387"/>
      <c r="J22" s="390"/>
      <c r="K22" s="386"/>
      <c r="L22" s="388"/>
    </row>
    <row r="23" spans="1:12" ht="47.25" x14ac:dyDescent="0.25">
      <c r="A23" s="386"/>
      <c r="B23" s="386"/>
      <c r="C23" s="75" t="s">
        <v>224</v>
      </c>
      <c r="D23" s="75" t="s">
        <v>223</v>
      </c>
      <c r="E23" s="75" t="s">
        <v>224</v>
      </c>
      <c r="F23" s="75" t="s">
        <v>223</v>
      </c>
      <c r="G23" s="75" t="s">
        <v>224</v>
      </c>
      <c r="H23" s="75" t="s">
        <v>223</v>
      </c>
      <c r="I23" s="387"/>
      <c r="J23" s="391"/>
      <c r="K23" s="386"/>
      <c r="L23" s="388"/>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560</v>
      </c>
      <c r="D26" s="189" t="s">
        <v>560</v>
      </c>
      <c r="E26" s="189"/>
      <c r="F26" s="189"/>
      <c r="G26" s="189" t="s">
        <v>492</v>
      </c>
      <c r="H26" s="189" t="s">
        <v>492</v>
      </c>
      <c r="I26" s="189"/>
      <c r="J26" s="190"/>
      <c r="K26" s="68"/>
      <c r="L26" s="68"/>
    </row>
    <row r="27" spans="1:12" s="64" customFormat="1" ht="39" customHeight="1" x14ac:dyDescent="0.25">
      <c r="A27" s="70" t="s">
        <v>220</v>
      </c>
      <c r="B27" s="74" t="s">
        <v>393</v>
      </c>
      <c r="C27" s="189" t="s">
        <v>560</v>
      </c>
      <c r="D27" s="189" t="s">
        <v>560</v>
      </c>
      <c r="E27" s="189"/>
      <c r="F27" s="189"/>
      <c r="G27" s="189" t="s">
        <v>492</v>
      </c>
      <c r="H27" s="189" t="s">
        <v>492</v>
      </c>
      <c r="I27" s="189"/>
      <c r="J27" s="190"/>
      <c r="K27" s="68"/>
      <c r="L27" s="68"/>
    </row>
    <row r="28" spans="1:12" s="64" customFormat="1" ht="70.5" customHeight="1" x14ac:dyDescent="0.25">
      <c r="A28" s="70" t="s">
        <v>392</v>
      </c>
      <c r="B28" s="74" t="s">
        <v>397</v>
      </c>
      <c r="C28" s="189" t="s">
        <v>560</v>
      </c>
      <c r="D28" s="189" t="s">
        <v>560</v>
      </c>
      <c r="E28" s="189"/>
      <c r="F28" s="189"/>
      <c r="G28" s="189" t="s">
        <v>492</v>
      </c>
      <c r="H28" s="189" t="s">
        <v>492</v>
      </c>
      <c r="I28" s="189"/>
      <c r="J28" s="190"/>
      <c r="K28" s="68"/>
      <c r="L28" s="68"/>
    </row>
    <row r="29" spans="1:12" s="64" customFormat="1" ht="54" customHeight="1" x14ac:dyDescent="0.25">
      <c r="A29" s="70" t="s">
        <v>219</v>
      </c>
      <c r="B29" s="74" t="s">
        <v>396</v>
      </c>
      <c r="C29" s="189" t="s">
        <v>560</v>
      </c>
      <c r="D29" s="189" t="s">
        <v>560</v>
      </c>
      <c r="E29" s="189"/>
      <c r="F29" s="189"/>
      <c r="G29" s="189" t="s">
        <v>492</v>
      </c>
      <c r="H29" s="189" t="s">
        <v>492</v>
      </c>
      <c r="I29" s="189"/>
      <c r="J29" s="190"/>
      <c r="K29" s="68"/>
      <c r="L29" s="68"/>
    </row>
    <row r="30" spans="1:12" s="64" customFormat="1" ht="42" customHeight="1" x14ac:dyDescent="0.25">
      <c r="A30" s="70" t="s">
        <v>218</v>
      </c>
      <c r="B30" s="74" t="s">
        <v>398</v>
      </c>
      <c r="C30" s="189" t="s">
        <v>560</v>
      </c>
      <c r="D30" s="189" t="s">
        <v>560</v>
      </c>
      <c r="E30" s="189"/>
      <c r="F30" s="189"/>
      <c r="G30" s="189" t="s">
        <v>492</v>
      </c>
      <c r="H30" s="189" t="s">
        <v>492</v>
      </c>
      <c r="I30" s="189"/>
      <c r="J30" s="190"/>
      <c r="K30" s="68"/>
      <c r="L30" s="68"/>
    </row>
    <row r="31" spans="1:12" s="64" customFormat="1" ht="37.5" customHeight="1" x14ac:dyDescent="0.25">
      <c r="A31" s="70" t="s">
        <v>217</v>
      </c>
      <c r="B31" s="69" t="s">
        <v>394</v>
      </c>
      <c r="C31" s="189" t="s">
        <v>560</v>
      </c>
      <c r="D31" s="189" t="s">
        <v>560</v>
      </c>
      <c r="E31" s="189"/>
      <c r="F31" s="189"/>
      <c r="G31" s="189">
        <v>45366</v>
      </c>
      <c r="H31" s="189">
        <v>45376</v>
      </c>
      <c r="I31" s="190"/>
      <c r="J31" s="190"/>
      <c r="K31" s="68"/>
      <c r="L31" s="68"/>
    </row>
    <row r="32" spans="1:12" s="64" customFormat="1" ht="31.5" x14ac:dyDescent="0.25">
      <c r="A32" s="70" t="s">
        <v>215</v>
      </c>
      <c r="B32" s="69" t="s">
        <v>399</v>
      </c>
      <c r="C32" s="189" t="s">
        <v>560</v>
      </c>
      <c r="D32" s="189" t="s">
        <v>560</v>
      </c>
      <c r="E32" s="189"/>
      <c r="F32" s="189"/>
      <c r="G32" s="189">
        <v>45529</v>
      </c>
      <c r="H32" s="189">
        <v>45534</v>
      </c>
      <c r="I32" s="190"/>
      <c r="J32" s="190"/>
      <c r="K32" s="68"/>
      <c r="L32" s="68"/>
    </row>
    <row r="33" spans="1:12" s="64" customFormat="1" ht="37.5" customHeight="1" x14ac:dyDescent="0.25">
      <c r="A33" s="70" t="s">
        <v>410</v>
      </c>
      <c r="B33" s="69" t="s">
        <v>327</v>
      </c>
      <c r="C33" s="189" t="s">
        <v>560</v>
      </c>
      <c r="D33" s="189" t="s">
        <v>560</v>
      </c>
      <c r="E33" s="189"/>
      <c r="F33" s="189"/>
      <c r="G33" s="189" t="s">
        <v>492</v>
      </c>
      <c r="H33" s="189" t="s">
        <v>492</v>
      </c>
      <c r="I33" s="190"/>
      <c r="J33" s="190"/>
      <c r="K33" s="68"/>
      <c r="L33" s="68"/>
    </row>
    <row r="34" spans="1:12" s="64" customFormat="1" ht="47.25" customHeight="1" x14ac:dyDescent="0.25">
      <c r="A34" s="70" t="s">
        <v>411</v>
      </c>
      <c r="B34" s="69" t="s">
        <v>403</v>
      </c>
      <c r="C34" s="189" t="s">
        <v>560</v>
      </c>
      <c r="D34" s="189" t="s">
        <v>560</v>
      </c>
      <c r="E34" s="189"/>
      <c r="F34" s="189"/>
      <c r="G34" s="189" t="s">
        <v>492</v>
      </c>
      <c r="H34" s="189" t="s">
        <v>492</v>
      </c>
      <c r="I34" s="190"/>
      <c r="J34" s="190"/>
      <c r="K34" s="72"/>
      <c r="L34" s="68"/>
    </row>
    <row r="35" spans="1:12" s="64" customFormat="1" ht="49.5" customHeight="1" x14ac:dyDescent="0.25">
      <c r="A35" s="70" t="s">
        <v>412</v>
      </c>
      <c r="B35" s="69" t="s">
        <v>216</v>
      </c>
      <c r="C35" s="189" t="s">
        <v>560</v>
      </c>
      <c r="D35" s="189" t="s">
        <v>560</v>
      </c>
      <c r="E35" s="189"/>
      <c r="F35" s="189"/>
      <c r="G35" s="189">
        <v>45641</v>
      </c>
      <c r="H35" s="189">
        <v>45646</v>
      </c>
      <c r="I35" s="190"/>
      <c r="J35" s="190"/>
      <c r="K35" s="72"/>
      <c r="L35" s="68"/>
    </row>
    <row r="36" spans="1:12" ht="37.5" customHeight="1" x14ac:dyDescent="0.25">
      <c r="A36" s="70" t="s">
        <v>413</v>
      </c>
      <c r="B36" s="69" t="s">
        <v>395</v>
      </c>
      <c r="C36" s="189" t="s">
        <v>560</v>
      </c>
      <c r="D36" s="189" t="s">
        <v>560</v>
      </c>
      <c r="E36" s="189"/>
      <c r="F36" s="189"/>
      <c r="G36" s="189" t="s">
        <v>492</v>
      </c>
      <c r="H36" s="189"/>
      <c r="I36" s="190"/>
      <c r="J36" s="190"/>
      <c r="K36" s="68"/>
      <c r="L36" s="68"/>
    </row>
    <row r="37" spans="1:12" x14ac:dyDescent="0.25">
      <c r="A37" s="70" t="s">
        <v>414</v>
      </c>
      <c r="B37" s="69" t="s">
        <v>214</v>
      </c>
      <c r="C37" s="189" t="s">
        <v>560</v>
      </c>
      <c r="D37" s="189" t="s">
        <v>560</v>
      </c>
      <c r="E37" s="189"/>
      <c r="F37" s="189"/>
      <c r="G37" s="189">
        <v>45534</v>
      </c>
      <c r="H37" s="189">
        <v>45626</v>
      </c>
      <c r="I37" s="190"/>
      <c r="J37" s="190"/>
      <c r="K37" s="68"/>
      <c r="L37" s="68"/>
    </row>
    <row r="38" spans="1:12" x14ac:dyDescent="0.25">
      <c r="A38" s="70" t="s">
        <v>569</v>
      </c>
      <c r="B38" s="71" t="s">
        <v>213</v>
      </c>
      <c r="C38" s="189"/>
      <c r="D38" s="189"/>
      <c r="E38" s="189"/>
      <c r="F38" s="189"/>
      <c r="G38" s="189"/>
      <c r="H38" s="189"/>
      <c r="I38" s="190"/>
      <c r="J38" s="190"/>
      <c r="K38" s="68"/>
      <c r="L38" s="68"/>
    </row>
    <row r="39" spans="1:12" ht="63" x14ac:dyDescent="0.25">
      <c r="A39" s="70">
        <v>2</v>
      </c>
      <c r="B39" s="69" t="s">
        <v>400</v>
      </c>
      <c r="C39" s="189" t="s">
        <v>560</v>
      </c>
      <c r="D39" s="189" t="s">
        <v>560</v>
      </c>
      <c r="E39" s="189"/>
      <c r="F39" s="189"/>
      <c r="G39" s="189">
        <v>45748</v>
      </c>
      <c r="H39" s="189">
        <v>45762</v>
      </c>
      <c r="I39" s="190"/>
      <c r="J39" s="190"/>
      <c r="K39" s="68"/>
      <c r="L39" s="68"/>
    </row>
    <row r="40" spans="1:12" ht="33.75" customHeight="1" x14ac:dyDescent="0.25">
      <c r="A40" s="70" t="s">
        <v>212</v>
      </c>
      <c r="B40" s="69" t="s">
        <v>402</v>
      </c>
      <c r="C40" s="189" t="s">
        <v>560</v>
      </c>
      <c r="D40" s="189" t="s">
        <v>560</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t="s">
        <v>560</v>
      </c>
      <c r="D42" s="189" t="s">
        <v>560</v>
      </c>
      <c r="E42" s="189"/>
      <c r="F42" s="189"/>
      <c r="G42" s="189">
        <v>45762</v>
      </c>
      <c r="H42" s="189">
        <v>45823</v>
      </c>
      <c r="I42" s="190"/>
      <c r="J42" s="190"/>
      <c r="K42" s="68"/>
      <c r="L42" s="68"/>
    </row>
    <row r="43" spans="1:12" ht="34.5" customHeight="1" x14ac:dyDescent="0.25">
      <c r="A43" s="70" t="s">
        <v>210</v>
      </c>
      <c r="B43" s="69" t="s">
        <v>208</v>
      </c>
      <c r="C43" s="189" t="s">
        <v>560</v>
      </c>
      <c r="D43" s="189" t="s">
        <v>560</v>
      </c>
      <c r="E43" s="189"/>
      <c r="F43" s="189"/>
      <c r="G43" s="189">
        <v>45772</v>
      </c>
      <c r="H43" s="189">
        <v>45869</v>
      </c>
      <c r="I43" s="191"/>
      <c r="J43" s="191"/>
      <c r="K43" s="68"/>
      <c r="L43" s="68"/>
    </row>
    <row r="44" spans="1:12" ht="24.75" customHeight="1" x14ac:dyDescent="0.25">
      <c r="A44" s="70" t="s">
        <v>209</v>
      </c>
      <c r="B44" s="69" t="s">
        <v>206</v>
      </c>
      <c r="C44" s="189" t="s">
        <v>560</v>
      </c>
      <c r="D44" s="189" t="s">
        <v>560</v>
      </c>
      <c r="E44" s="189"/>
      <c r="F44" s="189"/>
      <c r="G44" s="189">
        <v>45823</v>
      </c>
      <c r="H44" s="189">
        <v>45915</v>
      </c>
      <c r="I44" s="190"/>
      <c r="J44" s="190"/>
      <c r="K44" s="68"/>
      <c r="L44" s="68"/>
    </row>
    <row r="45" spans="1:12" ht="90.75" customHeight="1" x14ac:dyDescent="0.25">
      <c r="A45" s="70" t="s">
        <v>207</v>
      </c>
      <c r="B45" s="69" t="s">
        <v>406</v>
      </c>
      <c r="C45" s="189" t="s">
        <v>560</v>
      </c>
      <c r="D45" s="189" t="s">
        <v>560</v>
      </c>
      <c r="E45" s="189"/>
      <c r="F45" s="189"/>
      <c r="G45" s="189" t="s">
        <v>492</v>
      </c>
      <c r="H45" s="189" t="s">
        <v>492</v>
      </c>
      <c r="I45" s="190"/>
      <c r="J45" s="190"/>
      <c r="K45" s="192"/>
      <c r="L45" s="68"/>
    </row>
    <row r="46" spans="1:12" ht="167.25" customHeight="1" x14ac:dyDescent="0.25">
      <c r="A46" s="70" t="s">
        <v>205</v>
      </c>
      <c r="B46" s="69" t="s">
        <v>404</v>
      </c>
      <c r="C46" s="189" t="s">
        <v>560</v>
      </c>
      <c r="D46" s="189" t="s">
        <v>560</v>
      </c>
      <c r="E46" s="189"/>
      <c r="F46" s="189"/>
      <c r="G46" s="189" t="s">
        <v>492</v>
      </c>
      <c r="H46" s="189" t="s">
        <v>492</v>
      </c>
      <c r="I46" s="190"/>
      <c r="J46" s="190"/>
      <c r="K46" s="68"/>
      <c r="L46" s="68"/>
    </row>
    <row r="47" spans="1:12" ht="30.75" customHeight="1" x14ac:dyDescent="0.25">
      <c r="A47" s="70" t="s">
        <v>203</v>
      </c>
      <c r="B47" s="69" t="s">
        <v>204</v>
      </c>
      <c r="C47" s="189" t="s">
        <v>560</v>
      </c>
      <c r="D47" s="189" t="s">
        <v>560</v>
      </c>
      <c r="E47" s="189"/>
      <c r="F47" s="189"/>
      <c r="G47" s="189">
        <v>45915</v>
      </c>
      <c r="H47" s="189">
        <v>45920</v>
      </c>
      <c r="I47" s="190"/>
      <c r="J47" s="190"/>
      <c r="K47" s="68"/>
      <c r="L47" s="68"/>
    </row>
    <row r="48" spans="1:12" ht="37.5" customHeight="1" x14ac:dyDescent="0.25">
      <c r="A48" s="70" t="s">
        <v>570</v>
      </c>
      <c r="B48" s="71" t="s">
        <v>202</v>
      </c>
      <c r="C48" s="189"/>
      <c r="D48" s="189"/>
      <c r="E48" s="68"/>
      <c r="F48" s="68"/>
      <c r="G48" s="163"/>
      <c r="H48" s="163"/>
      <c r="I48" s="190"/>
      <c r="J48" s="190"/>
      <c r="K48" s="68"/>
      <c r="L48" s="68"/>
    </row>
    <row r="49" spans="1:12" ht="35.25" customHeight="1" x14ac:dyDescent="0.25">
      <c r="A49" s="70">
        <v>4</v>
      </c>
      <c r="B49" s="69" t="s">
        <v>200</v>
      </c>
      <c r="C49" s="189" t="s">
        <v>560</v>
      </c>
      <c r="D49" s="189" t="s">
        <v>560</v>
      </c>
      <c r="E49" s="68"/>
      <c r="F49" s="68"/>
      <c r="G49" s="189">
        <v>45920</v>
      </c>
      <c r="H49" s="189">
        <v>45925</v>
      </c>
      <c r="I49" s="190"/>
      <c r="J49" s="190"/>
      <c r="K49" s="68"/>
      <c r="L49" s="68"/>
    </row>
    <row r="50" spans="1:12" ht="86.25" customHeight="1" x14ac:dyDescent="0.25">
      <c r="A50" s="70" t="s">
        <v>201</v>
      </c>
      <c r="B50" s="69" t="s">
        <v>405</v>
      </c>
      <c r="C50" s="189" t="s">
        <v>560</v>
      </c>
      <c r="D50" s="189" t="s">
        <v>560</v>
      </c>
      <c r="E50" s="68"/>
      <c r="F50" s="68"/>
      <c r="G50" s="189">
        <v>45925</v>
      </c>
      <c r="H50" s="189">
        <v>45930</v>
      </c>
      <c r="I50" s="190"/>
      <c r="J50" s="190"/>
      <c r="K50" s="68"/>
      <c r="L50" s="68"/>
    </row>
    <row r="51" spans="1:12" ht="77.25" customHeight="1" x14ac:dyDescent="0.25">
      <c r="A51" s="70" t="s">
        <v>199</v>
      </c>
      <c r="B51" s="69" t="s">
        <v>407</v>
      </c>
      <c r="C51" s="189" t="s">
        <v>560</v>
      </c>
      <c r="D51" s="189" t="s">
        <v>560</v>
      </c>
      <c r="E51" s="189"/>
      <c r="F51" s="189"/>
      <c r="G51" s="189" t="s">
        <v>492</v>
      </c>
      <c r="H51" s="189" t="s">
        <v>492</v>
      </c>
      <c r="I51" s="190"/>
      <c r="J51" s="190"/>
      <c r="K51" s="68"/>
      <c r="L51" s="68"/>
    </row>
    <row r="52" spans="1:12" ht="71.25" customHeight="1" x14ac:dyDescent="0.25">
      <c r="A52" s="70" t="s">
        <v>197</v>
      </c>
      <c r="B52" s="69" t="s">
        <v>198</v>
      </c>
      <c r="C52" s="189" t="s">
        <v>560</v>
      </c>
      <c r="D52" s="189" t="s">
        <v>560</v>
      </c>
      <c r="E52" s="189"/>
      <c r="F52" s="189"/>
      <c r="G52" s="189" t="s">
        <v>492</v>
      </c>
      <c r="H52" s="189" t="s">
        <v>492</v>
      </c>
      <c r="I52" s="190"/>
      <c r="J52" s="190"/>
      <c r="K52" s="68"/>
      <c r="L52" s="68"/>
    </row>
    <row r="53" spans="1:12" ht="48" customHeight="1" x14ac:dyDescent="0.25">
      <c r="A53" s="70" t="s">
        <v>195</v>
      </c>
      <c r="B53" s="143" t="s">
        <v>408</v>
      </c>
      <c r="C53" s="189" t="s">
        <v>560</v>
      </c>
      <c r="D53" s="189" t="s">
        <v>560</v>
      </c>
      <c r="E53" s="189"/>
      <c r="F53" s="189"/>
      <c r="G53" s="189">
        <v>45930</v>
      </c>
      <c r="H53" s="189">
        <v>45940</v>
      </c>
      <c r="I53" s="190"/>
      <c r="J53" s="190"/>
      <c r="K53" s="68"/>
      <c r="L53" s="68"/>
    </row>
    <row r="54" spans="1:12" ht="46.5" customHeight="1" x14ac:dyDescent="0.25">
      <c r="A54" s="70" t="s">
        <v>409</v>
      </c>
      <c r="B54" s="69" t="s">
        <v>196</v>
      </c>
      <c r="C54" s="189" t="s">
        <v>560</v>
      </c>
      <c r="D54" s="189" t="s">
        <v>560</v>
      </c>
      <c r="E54" s="189"/>
      <c r="F54" s="189"/>
      <c r="G54" s="189" t="s">
        <v>492</v>
      </c>
      <c r="H54" s="189" t="s">
        <v>492</v>
      </c>
      <c r="I54" s="190"/>
      <c r="J54" s="19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9" sqref="A9:AA9"/>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624</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3"/>
      <c r="B5" s="63"/>
      <c r="C5" s="63"/>
      <c r="D5" s="63"/>
      <c r="E5" s="63"/>
      <c r="F5" s="63"/>
      <c r="H5" s="63"/>
      <c r="I5" s="63"/>
    </row>
    <row r="6" spans="1:27"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331" t="s">
        <v>548</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54" t="s">
        <v>556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row>
    <row r="12" spans="1:27"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331" t="s">
        <v>564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09" t="s">
        <v>452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03" t="s">
        <v>194</v>
      </c>
      <c r="B20" s="403" t="s">
        <v>193</v>
      </c>
      <c r="C20" s="401" t="s">
        <v>192</v>
      </c>
      <c r="D20" s="401"/>
      <c r="E20" s="402" t="s">
        <v>191</v>
      </c>
      <c r="F20" s="402"/>
      <c r="G20" s="403" t="s">
        <v>618</v>
      </c>
      <c r="H20" s="406" t="s">
        <v>550</v>
      </c>
      <c r="I20" s="407"/>
      <c r="J20" s="407"/>
      <c r="K20" s="407"/>
      <c r="L20" s="406" t="s">
        <v>551</v>
      </c>
      <c r="M20" s="407"/>
      <c r="N20" s="407"/>
      <c r="O20" s="407"/>
      <c r="P20" s="406" t="s">
        <v>552</v>
      </c>
      <c r="Q20" s="407"/>
      <c r="R20" s="407"/>
      <c r="S20" s="407"/>
      <c r="T20" s="406" t="s">
        <v>553</v>
      </c>
      <c r="U20" s="407"/>
      <c r="V20" s="407"/>
      <c r="W20" s="407"/>
      <c r="X20" s="406" t="s">
        <v>554</v>
      </c>
      <c r="Y20" s="407"/>
      <c r="Z20" s="407"/>
      <c r="AA20" s="407"/>
      <c r="AB20" s="397" t="s">
        <v>190</v>
      </c>
      <c r="AC20" s="398"/>
    </row>
    <row r="21" spans="1:29" ht="99.75" customHeight="1" x14ac:dyDescent="0.25">
      <c r="A21" s="404"/>
      <c r="B21" s="404"/>
      <c r="C21" s="401"/>
      <c r="D21" s="401"/>
      <c r="E21" s="402"/>
      <c r="F21" s="402"/>
      <c r="G21" s="404"/>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399"/>
      <c r="AC21" s="400"/>
    </row>
    <row r="22" spans="1:29" ht="89.25" customHeight="1" x14ac:dyDescent="0.25">
      <c r="A22" s="405"/>
      <c r="B22" s="405"/>
      <c r="C22" s="235" t="s">
        <v>2</v>
      </c>
      <c r="D22" s="235" t="s">
        <v>188</v>
      </c>
      <c r="E22" s="219" t="s">
        <v>571</v>
      </c>
      <c r="F22" s="219" t="s">
        <v>619</v>
      </c>
      <c r="G22" s="405"/>
      <c r="H22" s="220" t="s">
        <v>432</v>
      </c>
      <c r="I22" s="220" t="s">
        <v>433</v>
      </c>
      <c r="J22" s="220" t="s">
        <v>432</v>
      </c>
      <c r="K22" s="220" t="s">
        <v>433</v>
      </c>
      <c r="L22" s="220" t="s">
        <v>432</v>
      </c>
      <c r="M22" s="220" t="s">
        <v>433</v>
      </c>
      <c r="N22" s="220" t="s">
        <v>432</v>
      </c>
      <c r="O22" s="220" t="s">
        <v>433</v>
      </c>
      <c r="P22" s="220" t="s">
        <v>432</v>
      </c>
      <c r="Q22" s="220" t="s">
        <v>433</v>
      </c>
      <c r="R22" s="220" t="s">
        <v>432</v>
      </c>
      <c r="S22" s="220" t="s">
        <v>433</v>
      </c>
      <c r="T22" s="220" t="s">
        <v>432</v>
      </c>
      <c r="U22" s="220" t="s">
        <v>433</v>
      </c>
      <c r="V22" s="220" t="s">
        <v>432</v>
      </c>
      <c r="W22" s="220" t="s">
        <v>433</v>
      </c>
      <c r="X22" s="220" t="s">
        <v>432</v>
      </c>
      <c r="Y22" s="220" t="s">
        <v>433</v>
      </c>
      <c r="Z22" s="220" t="s">
        <v>432</v>
      </c>
      <c r="AA22" s="220" t="s">
        <v>433</v>
      </c>
      <c r="AB22" s="235" t="s">
        <v>189</v>
      </c>
      <c r="AC22" s="235" t="s">
        <v>188</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8" customFormat="1" ht="47.25" customHeight="1" x14ac:dyDescent="0.25">
      <c r="A24" s="221">
        <v>1</v>
      </c>
      <c r="B24" s="222" t="s">
        <v>187</v>
      </c>
      <c r="C24" s="223">
        <v>12.846239999999998</v>
      </c>
      <c r="D24" s="223">
        <v>14.065044</v>
      </c>
      <c r="E24" s="223">
        <v>12.846239999999998</v>
      </c>
      <c r="F24" s="223">
        <f>D24</f>
        <v>14.065044</v>
      </c>
      <c r="G24" s="223">
        <v>0</v>
      </c>
      <c r="H24" s="223">
        <v>0</v>
      </c>
      <c r="I24" s="223"/>
      <c r="J24" s="223">
        <v>0</v>
      </c>
      <c r="K24" s="223"/>
      <c r="L24" s="223">
        <v>1.5025199999999999</v>
      </c>
      <c r="M24" s="223"/>
      <c r="N24" s="223">
        <v>1.6486700000000001</v>
      </c>
      <c r="O24" s="223"/>
      <c r="P24" s="223">
        <v>11.343719999999998</v>
      </c>
      <c r="Q24" s="223"/>
      <c r="R24" s="223">
        <f>D24-N24</f>
        <v>12.416374000000001</v>
      </c>
      <c r="S24" s="223"/>
      <c r="T24" s="223">
        <v>0</v>
      </c>
      <c r="U24" s="223"/>
      <c r="V24" s="223">
        <v>0</v>
      </c>
      <c r="W24" s="223"/>
      <c r="X24" s="223">
        <v>0</v>
      </c>
      <c r="Y24" s="223"/>
      <c r="Z24" s="223">
        <v>0</v>
      </c>
      <c r="AA24" s="223"/>
      <c r="AB24" s="223">
        <v>12.846239999999998</v>
      </c>
      <c r="AC24" s="223">
        <f>D24</f>
        <v>14.065044</v>
      </c>
    </row>
    <row r="25" spans="1:2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f t="shared" ref="AC25:AC34" si="0">D25</f>
        <v>0</v>
      </c>
    </row>
    <row r="26" spans="1:2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f t="shared" si="0"/>
        <v>0</v>
      </c>
    </row>
    <row r="27" spans="1:29" ht="31.5" x14ac:dyDescent="0.25">
      <c r="A27" s="224" t="s">
        <v>182</v>
      </c>
      <c r="B27" s="225" t="s">
        <v>390</v>
      </c>
      <c r="C27" s="223"/>
      <c r="D27" s="223"/>
      <c r="E27" s="223"/>
      <c r="F27" s="223"/>
      <c r="G27" s="223">
        <v>0</v>
      </c>
      <c r="H27" s="223">
        <v>0</v>
      </c>
      <c r="I27" s="223"/>
      <c r="J27" s="223">
        <v>0</v>
      </c>
      <c r="K27" s="223"/>
      <c r="L27" s="223">
        <v>1.2521</v>
      </c>
      <c r="M27" s="223"/>
      <c r="N27" s="223">
        <f>N24/1.2</f>
        <v>1.3738916666666667</v>
      </c>
      <c r="O27" s="223"/>
      <c r="P27" s="223">
        <v>9.4530999999999992</v>
      </c>
      <c r="Q27" s="223"/>
      <c r="R27" s="223">
        <f>R24/1.2</f>
        <v>10.346978333333334</v>
      </c>
      <c r="S27" s="223"/>
      <c r="T27" s="223">
        <v>0</v>
      </c>
      <c r="U27" s="223"/>
      <c r="V27" s="223">
        <v>0</v>
      </c>
      <c r="W27" s="223"/>
      <c r="X27" s="223">
        <v>0</v>
      </c>
      <c r="Y27" s="223"/>
      <c r="Z27" s="223">
        <v>0</v>
      </c>
      <c r="AA27" s="223"/>
      <c r="AB27" s="223">
        <v>10.7052</v>
      </c>
      <c r="AC27" s="223">
        <f t="shared" si="0"/>
        <v>0</v>
      </c>
    </row>
    <row r="28" spans="1:2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f t="shared" si="0"/>
        <v>0</v>
      </c>
    </row>
    <row r="29" spans="1:29" x14ac:dyDescent="0.25">
      <c r="A29" s="224" t="s">
        <v>179</v>
      </c>
      <c r="B29" s="226" t="s">
        <v>178</v>
      </c>
      <c r="C29" s="223"/>
      <c r="D29" s="223"/>
      <c r="E29" s="223"/>
      <c r="F29" s="223"/>
      <c r="G29" s="223">
        <v>0</v>
      </c>
      <c r="H29" s="223">
        <v>0</v>
      </c>
      <c r="I29" s="223"/>
      <c r="J29" s="223">
        <v>0</v>
      </c>
      <c r="K29" s="223"/>
      <c r="L29" s="223">
        <v>0.25041999999999986</v>
      </c>
      <c r="M29" s="223"/>
      <c r="N29" s="223">
        <f>N24-N27</f>
        <v>0.27477833333333335</v>
      </c>
      <c r="O29" s="223"/>
      <c r="P29" s="223">
        <v>1.8906199999999984</v>
      </c>
      <c r="Q29" s="223"/>
      <c r="R29" s="223">
        <f>R24-R27</f>
        <v>2.0693956666666669</v>
      </c>
      <c r="S29" s="223"/>
      <c r="T29" s="223">
        <v>0</v>
      </c>
      <c r="U29" s="223"/>
      <c r="V29" s="223">
        <v>0</v>
      </c>
      <c r="W29" s="223"/>
      <c r="X29" s="223">
        <v>0</v>
      </c>
      <c r="Y29" s="223"/>
      <c r="Z29" s="223">
        <v>0</v>
      </c>
      <c r="AA29" s="223"/>
      <c r="AB29" s="223">
        <v>2.1410399999999985</v>
      </c>
      <c r="AC29" s="223">
        <f t="shared" si="0"/>
        <v>0</v>
      </c>
    </row>
    <row r="30" spans="1:29" s="218" customFormat="1" ht="47.25" x14ac:dyDescent="0.25">
      <c r="A30" s="221" t="s">
        <v>63</v>
      </c>
      <c r="B30" s="222" t="s">
        <v>177</v>
      </c>
      <c r="C30" s="223">
        <v>10.7052</v>
      </c>
      <c r="D30" s="223">
        <v>11.781549999999999</v>
      </c>
      <c r="E30" s="223">
        <v>10.7052</v>
      </c>
      <c r="F30" s="223">
        <f>D30</f>
        <v>11.781549999999999</v>
      </c>
      <c r="G30" s="223">
        <v>0</v>
      </c>
      <c r="H30" s="223">
        <v>0</v>
      </c>
      <c r="I30" s="223"/>
      <c r="J30" s="223">
        <v>0</v>
      </c>
      <c r="K30" s="223"/>
      <c r="L30" s="223">
        <v>1.2521</v>
      </c>
      <c r="M30" s="223"/>
      <c r="N30" s="223">
        <v>1.3738900000000001</v>
      </c>
      <c r="O30" s="223"/>
      <c r="P30" s="223">
        <v>9.4530999999999992</v>
      </c>
      <c r="Q30" s="223"/>
      <c r="R30" s="223">
        <f>D30-N30</f>
        <v>10.40766</v>
      </c>
      <c r="S30" s="223"/>
      <c r="T30" s="223">
        <v>0</v>
      </c>
      <c r="U30" s="223"/>
      <c r="V30" s="223">
        <v>0</v>
      </c>
      <c r="W30" s="223"/>
      <c r="X30" s="223">
        <v>0</v>
      </c>
      <c r="Y30" s="223"/>
      <c r="Z30" s="223">
        <v>0</v>
      </c>
      <c r="AA30" s="223"/>
      <c r="AB30" s="223">
        <v>10.7052</v>
      </c>
      <c r="AC30" s="223">
        <f t="shared" si="0"/>
        <v>11.781549999999999</v>
      </c>
    </row>
    <row r="31" spans="1:29" x14ac:dyDescent="0.25">
      <c r="A31" s="221" t="s">
        <v>176</v>
      </c>
      <c r="B31" s="225" t="s">
        <v>175</v>
      </c>
      <c r="C31" s="223">
        <v>1.2521</v>
      </c>
      <c r="D31" s="223">
        <v>1.3738900000000001</v>
      </c>
      <c r="E31" s="223"/>
      <c r="F31" s="223"/>
      <c r="G31" s="223"/>
      <c r="H31" s="223"/>
      <c r="I31" s="223"/>
      <c r="J31" s="223"/>
      <c r="K31" s="223"/>
      <c r="L31" s="223"/>
      <c r="M31" s="223"/>
      <c r="N31" s="223">
        <f>N30</f>
        <v>1.3738900000000001</v>
      </c>
      <c r="O31" s="223"/>
      <c r="P31" s="223"/>
      <c r="Q31" s="223"/>
      <c r="R31" s="223">
        <f t="shared" ref="R31:R34" si="1">D31-N31</f>
        <v>0</v>
      </c>
      <c r="S31" s="223"/>
      <c r="T31" s="223"/>
      <c r="U31" s="223"/>
      <c r="V31" s="223"/>
      <c r="W31" s="223"/>
      <c r="X31" s="223"/>
      <c r="Y31" s="223"/>
      <c r="Z31" s="223"/>
      <c r="AA31" s="223"/>
      <c r="AB31" s="223">
        <v>0</v>
      </c>
      <c r="AC31" s="223">
        <f t="shared" si="0"/>
        <v>1.3738900000000001</v>
      </c>
    </row>
    <row r="32" spans="1:29" ht="31.5" x14ac:dyDescent="0.25">
      <c r="A32" s="221" t="s">
        <v>174</v>
      </c>
      <c r="B32" s="225" t="s">
        <v>173</v>
      </c>
      <c r="C32" s="223">
        <v>2.2902499999999999</v>
      </c>
      <c r="D32" s="223">
        <v>2.5212599999999998</v>
      </c>
      <c r="E32" s="223"/>
      <c r="F32" s="223"/>
      <c r="G32" s="223"/>
      <c r="H32" s="223"/>
      <c r="I32" s="223"/>
      <c r="J32" s="223"/>
      <c r="K32" s="223"/>
      <c r="L32" s="223"/>
      <c r="M32" s="223"/>
      <c r="N32" s="223">
        <v>0</v>
      </c>
      <c r="O32" s="223"/>
      <c r="P32" s="223"/>
      <c r="Q32" s="223"/>
      <c r="R32" s="223">
        <f t="shared" si="1"/>
        <v>2.5212599999999998</v>
      </c>
      <c r="S32" s="223"/>
      <c r="T32" s="223"/>
      <c r="U32" s="223"/>
      <c r="V32" s="223"/>
      <c r="W32" s="223"/>
      <c r="X32" s="223"/>
      <c r="Y32" s="223"/>
      <c r="Z32" s="223"/>
      <c r="AA32" s="223"/>
      <c r="AB32" s="223">
        <v>0</v>
      </c>
      <c r="AC32" s="223">
        <f t="shared" si="0"/>
        <v>2.5212599999999998</v>
      </c>
    </row>
    <row r="33" spans="1:29" x14ac:dyDescent="0.25">
      <c r="A33" s="221" t="s">
        <v>172</v>
      </c>
      <c r="B33" s="225" t="s">
        <v>171</v>
      </c>
      <c r="C33" s="223">
        <v>5.9806499999999998</v>
      </c>
      <c r="D33" s="223">
        <v>6.5839100000000004</v>
      </c>
      <c r="E33" s="223"/>
      <c r="F33" s="223"/>
      <c r="G33" s="223"/>
      <c r="H33" s="223"/>
      <c r="I33" s="223"/>
      <c r="J33" s="223"/>
      <c r="K33" s="223"/>
      <c r="L33" s="223"/>
      <c r="M33" s="223"/>
      <c r="N33" s="223">
        <v>0</v>
      </c>
      <c r="O33" s="223"/>
      <c r="P33" s="223"/>
      <c r="Q33" s="223"/>
      <c r="R33" s="223">
        <f t="shared" si="1"/>
        <v>6.5839100000000004</v>
      </c>
      <c r="S33" s="223"/>
      <c r="T33" s="223"/>
      <c r="U33" s="223"/>
      <c r="V33" s="223"/>
      <c r="W33" s="223"/>
      <c r="X33" s="223"/>
      <c r="Y33" s="223"/>
      <c r="Z33" s="223"/>
      <c r="AA33" s="223"/>
      <c r="AB33" s="223">
        <v>0</v>
      </c>
      <c r="AC33" s="223">
        <f t="shared" si="0"/>
        <v>6.5839100000000004</v>
      </c>
    </row>
    <row r="34" spans="1:29" x14ac:dyDescent="0.25">
      <c r="A34" s="221" t="s">
        <v>170</v>
      </c>
      <c r="B34" s="225" t="s">
        <v>169</v>
      </c>
      <c r="C34" s="223">
        <v>1.182199999999999</v>
      </c>
      <c r="D34" s="223">
        <f>D30-D31-D32-D33</f>
        <v>1.3024899999999997</v>
      </c>
      <c r="E34" s="223"/>
      <c r="F34" s="223"/>
      <c r="G34" s="223"/>
      <c r="H34" s="223"/>
      <c r="I34" s="223"/>
      <c r="J34" s="223"/>
      <c r="K34" s="223"/>
      <c r="L34" s="223"/>
      <c r="M34" s="223"/>
      <c r="N34" s="223">
        <v>0</v>
      </c>
      <c r="O34" s="223"/>
      <c r="P34" s="223"/>
      <c r="Q34" s="223"/>
      <c r="R34" s="223">
        <f t="shared" si="1"/>
        <v>1.3024899999999997</v>
      </c>
      <c r="S34" s="223"/>
      <c r="T34" s="223"/>
      <c r="U34" s="223"/>
      <c r="V34" s="223"/>
      <c r="W34" s="223"/>
      <c r="X34" s="223"/>
      <c r="Y34" s="223"/>
      <c r="Z34" s="223"/>
      <c r="AA34" s="223"/>
      <c r="AB34" s="223">
        <v>0</v>
      </c>
      <c r="AC34" s="223">
        <f t="shared" si="0"/>
        <v>1.3024899999999997</v>
      </c>
    </row>
    <row r="35" spans="1:29" s="218" customFormat="1"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5" t="s">
        <v>596</v>
      </c>
      <c r="C36" s="223"/>
      <c r="D36" s="223"/>
      <c r="E36" s="223"/>
      <c r="F36" s="223"/>
      <c r="G36" s="223">
        <v>0</v>
      </c>
      <c r="H36" s="223">
        <v>0</v>
      </c>
      <c r="I36" s="228" t="s">
        <v>508</v>
      </c>
      <c r="J36" s="223">
        <v>0</v>
      </c>
      <c r="K36" s="223"/>
      <c r="L36" s="223">
        <v>0</v>
      </c>
      <c r="M36" s="228" t="s">
        <v>508</v>
      </c>
      <c r="N36" s="223">
        <v>0</v>
      </c>
      <c r="O36" s="223"/>
      <c r="P36" s="223">
        <v>0</v>
      </c>
      <c r="Q36" s="228" t="s">
        <v>508</v>
      </c>
      <c r="R36" s="223">
        <v>0</v>
      </c>
      <c r="S36" s="223"/>
      <c r="T36" s="223">
        <v>0</v>
      </c>
      <c r="U36" s="228" t="s">
        <v>508</v>
      </c>
      <c r="V36" s="223">
        <v>0</v>
      </c>
      <c r="W36" s="223"/>
      <c r="X36" s="223">
        <v>0</v>
      </c>
      <c r="Y36" s="228" t="s">
        <v>508</v>
      </c>
      <c r="Z36" s="223">
        <v>0</v>
      </c>
      <c r="AA36" s="223"/>
      <c r="AB36" s="223">
        <v>0</v>
      </c>
      <c r="AC36" s="223">
        <v>0</v>
      </c>
    </row>
    <row r="37" spans="1:29" ht="31.5" x14ac:dyDescent="0.25">
      <c r="A37" s="224" t="s">
        <v>166</v>
      </c>
      <c r="B37" s="227" t="s">
        <v>594</v>
      </c>
      <c r="C37" s="223"/>
      <c r="D37" s="223"/>
      <c r="E37" s="223"/>
      <c r="F37" s="223"/>
      <c r="G37" s="223">
        <v>0</v>
      </c>
      <c r="H37" s="223">
        <v>0</v>
      </c>
      <c r="I37" s="228" t="s">
        <v>508</v>
      </c>
      <c r="J37" s="223">
        <v>0</v>
      </c>
      <c r="K37" s="223"/>
      <c r="L37" s="223">
        <v>0</v>
      </c>
      <c r="M37" s="228" t="s">
        <v>508</v>
      </c>
      <c r="N37" s="223">
        <v>0</v>
      </c>
      <c r="O37" s="223"/>
      <c r="P37" s="223">
        <v>0</v>
      </c>
      <c r="Q37" s="228" t="s">
        <v>508</v>
      </c>
      <c r="R37" s="223">
        <v>0</v>
      </c>
      <c r="S37" s="223"/>
      <c r="T37" s="223">
        <v>0</v>
      </c>
      <c r="U37" s="228" t="s">
        <v>508</v>
      </c>
      <c r="V37" s="223">
        <v>0</v>
      </c>
      <c r="W37" s="223"/>
      <c r="X37" s="223">
        <v>0</v>
      </c>
      <c r="Y37" s="228" t="s">
        <v>508</v>
      </c>
      <c r="Z37" s="223">
        <v>0</v>
      </c>
      <c r="AA37" s="223"/>
      <c r="AB37" s="223">
        <v>0</v>
      </c>
      <c r="AC37" s="223">
        <v>0</v>
      </c>
    </row>
    <row r="38" spans="1:29" x14ac:dyDescent="0.25">
      <c r="A38" s="224" t="s">
        <v>165</v>
      </c>
      <c r="B38" s="227" t="s">
        <v>156</v>
      </c>
      <c r="C38" s="223"/>
      <c r="D38" s="223"/>
      <c r="E38" s="223"/>
      <c r="F38" s="223"/>
      <c r="G38" s="223">
        <v>0</v>
      </c>
      <c r="H38" s="223">
        <v>0</v>
      </c>
      <c r="I38" s="228" t="s">
        <v>508</v>
      </c>
      <c r="J38" s="223">
        <v>0</v>
      </c>
      <c r="K38" s="223"/>
      <c r="L38" s="223">
        <v>0</v>
      </c>
      <c r="M38" s="228" t="s">
        <v>508</v>
      </c>
      <c r="N38" s="223">
        <v>0</v>
      </c>
      <c r="O38" s="223"/>
      <c r="P38" s="223">
        <v>0</v>
      </c>
      <c r="Q38" s="228" t="s">
        <v>508</v>
      </c>
      <c r="R38" s="223">
        <v>0</v>
      </c>
      <c r="S38" s="223"/>
      <c r="T38" s="223">
        <v>0</v>
      </c>
      <c r="U38" s="228" t="s">
        <v>508</v>
      </c>
      <c r="V38" s="223">
        <v>0</v>
      </c>
      <c r="W38" s="223"/>
      <c r="X38" s="223">
        <v>0</v>
      </c>
      <c r="Y38" s="228" t="s">
        <v>508</v>
      </c>
      <c r="Z38" s="223">
        <v>0</v>
      </c>
      <c r="AA38" s="223"/>
      <c r="AB38" s="223">
        <v>0</v>
      </c>
      <c r="AC38" s="223">
        <v>0</v>
      </c>
    </row>
    <row r="39" spans="1:29" x14ac:dyDescent="0.25">
      <c r="A39" s="224" t="s">
        <v>164</v>
      </c>
      <c r="B39" s="225" t="s">
        <v>595</v>
      </c>
      <c r="C39" s="223"/>
      <c r="D39" s="223"/>
      <c r="E39" s="223"/>
      <c r="F39" s="223"/>
      <c r="G39" s="223">
        <v>0</v>
      </c>
      <c r="H39" s="223">
        <v>0</v>
      </c>
      <c r="I39" s="228" t="s">
        <v>508</v>
      </c>
      <c r="J39" s="223">
        <v>0</v>
      </c>
      <c r="K39" s="223"/>
      <c r="L39" s="223">
        <v>0</v>
      </c>
      <c r="M39" s="228" t="s">
        <v>508</v>
      </c>
      <c r="N39" s="223">
        <v>0</v>
      </c>
      <c r="O39" s="223"/>
      <c r="P39" s="223">
        <v>0</v>
      </c>
      <c r="Q39" s="228" t="s">
        <v>508</v>
      </c>
      <c r="R39" s="223">
        <v>0</v>
      </c>
      <c r="S39" s="223"/>
      <c r="T39" s="223">
        <v>0</v>
      </c>
      <c r="U39" s="228" t="s">
        <v>508</v>
      </c>
      <c r="V39" s="223">
        <v>0</v>
      </c>
      <c r="W39" s="223"/>
      <c r="X39" s="223">
        <v>0</v>
      </c>
      <c r="Y39" s="228" t="s">
        <v>508</v>
      </c>
      <c r="Z39" s="223">
        <v>0</v>
      </c>
      <c r="AA39" s="223"/>
      <c r="AB39" s="223">
        <v>0</v>
      </c>
      <c r="AC39" s="223">
        <v>0</v>
      </c>
    </row>
    <row r="40" spans="1:29" x14ac:dyDescent="0.25">
      <c r="A40" s="224" t="s">
        <v>163</v>
      </c>
      <c r="B40" s="225" t="s">
        <v>597</v>
      </c>
      <c r="C40" s="223"/>
      <c r="D40" s="223"/>
      <c r="E40" s="223"/>
      <c r="F40" s="223"/>
      <c r="G40" s="223">
        <v>0</v>
      </c>
      <c r="H40" s="223">
        <v>0</v>
      </c>
      <c r="I40" s="228" t="s">
        <v>508</v>
      </c>
      <c r="J40" s="223">
        <v>0</v>
      </c>
      <c r="K40" s="223"/>
      <c r="L40" s="223">
        <v>0</v>
      </c>
      <c r="M40" s="228" t="s">
        <v>508</v>
      </c>
      <c r="N40" s="223">
        <v>0</v>
      </c>
      <c r="O40" s="223"/>
      <c r="P40" s="223">
        <v>0</v>
      </c>
      <c r="Q40" s="228" t="s">
        <v>508</v>
      </c>
      <c r="R40" s="223">
        <v>0</v>
      </c>
      <c r="S40" s="223"/>
      <c r="T40" s="223">
        <v>0</v>
      </c>
      <c r="U40" s="228" t="s">
        <v>508</v>
      </c>
      <c r="V40" s="223">
        <v>0</v>
      </c>
      <c r="W40" s="223"/>
      <c r="X40" s="223">
        <v>0</v>
      </c>
      <c r="Y40" s="228" t="s">
        <v>508</v>
      </c>
      <c r="Z40" s="223">
        <v>0</v>
      </c>
      <c r="AA40" s="223"/>
      <c r="AB40" s="223">
        <v>0</v>
      </c>
      <c r="AC40" s="223">
        <v>0</v>
      </c>
    </row>
    <row r="41" spans="1:29" x14ac:dyDescent="0.25">
      <c r="A41" s="224" t="s">
        <v>162</v>
      </c>
      <c r="B41" s="225" t="s">
        <v>598</v>
      </c>
      <c r="C41" s="223"/>
      <c r="D41" s="223"/>
      <c r="E41" s="223"/>
      <c r="F41" s="223"/>
      <c r="G41" s="223">
        <v>0</v>
      </c>
      <c r="H41" s="223">
        <v>0</v>
      </c>
      <c r="I41" s="228" t="s">
        <v>508</v>
      </c>
      <c r="J41" s="223">
        <v>0</v>
      </c>
      <c r="K41" s="223"/>
      <c r="L41" s="223">
        <v>0</v>
      </c>
      <c r="M41" s="228" t="s">
        <v>508</v>
      </c>
      <c r="N41" s="223">
        <v>0</v>
      </c>
      <c r="O41" s="223"/>
      <c r="P41" s="223">
        <v>0</v>
      </c>
      <c r="Q41" s="228" t="s">
        <v>508</v>
      </c>
      <c r="R41" s="223">
        <v>0</v>
      </c>
      <c r="S41" s="223"/>
      <c r="T41" s="223">
        <v>0</v>
      </c>
      <c r="U41" s="228" t="s">
        <v>508</v>
      </c>
      <c r="V41" s="223">
        <v>0</v>
      </c>
      <c r="W41" s="223"/>
      <c r="X41" s="223">
        <v>0</v>
      </c>
      <c r="Y41" s="228" t="s">
        <v>508</v>
      </c>
      <c r="Z41" s="223">
        <v>0</v>
      </c>
      <c r="AA41" s="223"/>
      <c r="AB41" s="223">
        <v>0</v>
      </c>
      <c r="AC41" s="223">
        <v>0</v>
      </c>
    </row>
    <row r="42" spans="1:29" x14ac:dyDescent="0.25">
      <c r="A42" s="224" t="s">
        <v>161</v>
      </c>
      <c r="B42" s="225" t="s">
        <v>599</v>
      </c>
      <c r="C42" s="223"/>
      <c r="D42" s="223"/>
      <c r="E42" s="223"/>
      <c r="F42" s="223"/>
      <c r="G42" s="223">
        <v>0</v>
      </c>
      <c r="H42" s="223">
        <v>0</v>
      </c>
      <c r="I42" s="228" t="s">
        <v>508</v>
      </c>
      <c r="J42" s="223">
        <v>0</v>
      </c>
      <c r="K42" s="223"/>
      <c r="L42" s="223">
        <v>0</v>
      </c>
      <c r="M42" s="228" t="s">
        <v>508</v>
      </c>
      <c r="N42" s="223">
        <v>0</v>
      </c>
      <c r="O42" s="223"/>
      <c r="P42" s="223">
        <v>0</v>
      </c>
      <c r="Q42" s="228" t="s">
        <v>508</v>
      </c>
      <c r="R42" s="223">
        <v>0</v>
      </c>
      <c r="S42" s="223"/>
      <c r="T42" s="223">
        <v>0</v>
      </c>
      <c r="U42" s="228" t="s">
        <v>508</v>
      </c>
      <c r="V42" s="223">
        <v>0</v>
      </c>
      <c r="W42" s="223"/>
      <c r="X42" s="223">
        <v>0</v>
      </c>
      <c r="Y42" s="228" t="s">
        <v>508</v>
      </c>
      <c r="Z42" s="223">
        <v>0</v>
      </c>
      <c r="AA42" s="223"/>
      <c r="AB42" s="223">
        <v>0</v>
      </c>
      <c r="AC42" s="223">
        <v>0</v>
      </c>
    </row>
    <row r="43" spans="1:29" x14ac:dyDescent="0.25">
      <c r="A43" s="224" t="s">
        <v>572</v>
      </c>
      <c r="B43" s="225" t="s">
        <v>600</v>
      </c>
      <c r="C43" s="223"/>
      <c r="D43" s="223"/>
      <c r="E43" s="223"/>
      <c r="F43" s="223"/>
      <c r="G43" s="223">
        <v>0</v>
      </c>
      <c r="H43" s="223">
        <v>0</v>
      </c>
      <c r="I43" s="228" t="s">
        <v>508</v>
      </c>
      <c r="J43" s="223">
        <v>0</v>
      </c>
      <c r="K43" s="223"/>
      <c r="L43" s="223">
        <v>0</v>
      </c>
      <c r="M43" s="228" t="s">
        <v>508</v>
      </c>
      <c r="N43" s="223">
        <v>0</v>
      </c>
      <c r="O43" s="223"/>
      <c r="P43" s="223">
        <v>0</v>
      </c>
      <c r="Q43" s="228" t="s">
        <v>508</v>
      </c>
      <c r="R43" s="223">
        <v>0</v>
      </c>
      <c r="S43" s="223"/>
      <c r="T43" s="223">
        <v>0</v>
      </c>
      <c r="U43" s="228" t="s">
        <v>508</v>
      </c>
      <c r="V43" s="223">
        <v>0</v>
      </c>
      <c r="W43" s="223"/>
      <c r="X43" s="223">
        <v>0</v>
      </c>
      <c r="Y43" s="228" t="s">
        <v>508</v>
      </c>
      <c r="Z43" s="223">
        <v>0</v>
      </c>
      <c r="AA43" s="223"/>
      <c r="AB43" s="223">
        <v>0</v>
      </c>
      <c r="AC43" s="223">
        <v>0</v>
      </c>
    </row>
    <row r="44" spans="1:29" x14ac:dyDescent="0.25">
      <c r="A44" s="224" t="s">
        <v>573</v>
      </c>
      <c r="B44" s="225" t="s">
        <v>601</v>
      </c>
      <c r="C44" s="223"/>
      <c r="D44" s="223"/>
      <c r="E44" s="223"/>
      <c r="F44" s="223"/>
      <c r="G44" s="223">
        <v>0</v>
      </c>
      <c r="H44" s="223">
        <v>0</v>
      </c>
      <c r="I44" s="228" t="s">
        <v>508</v>
      </c>
      <c r="J44" s="223">
        <v>0</v>
      </c>
      <c r="K44" s="223"/>
      <c r="L44" s="223">
        <v>0</v>
      </c>
      <c r="M44" s="228" t="s">
        <v>508</v>
      </c>
      <c r="N44" s="223">
        <v>0</v>
      </c>
      <c r="O44" s="223"/>
      <c r="P44" s="223">
        <v>0</v>
      </c>
      <c r="Q44" s="228" t="s">
        <v>508</v>
      </c>
      <c r="R44" s="223">
        <v>0</v>
      </c>
      <c r="S44" s="223"/>
      <c r="T44" s="223">
        <v>0</v>
      </c>
      <c r="U44" s="228" t="s">
        <v>508</v>
      </c>
      <c r="V44" s="223">
        <v>0</v>
      </c>
      <c r="W44" s="223"/>
      <c r="X44" s="223">
        <v>0</v>
      </c>
      <c r="Y44" s="228" t="s">
        <v>508</v>
      </c>
      <c r="Z44" s="223">
        <v>0</v>
      </c>
      <c r="AA44" s="223"/>
      <c r="AB44" s="223">
        <v>0</v>
      </c>
      <c r="AC44" s="223">
        <v>0</v>
      </c>
    </row>
    <row r="45" spans="1:29" x14ac:dyDescent="0.25">
      <c r="A45" s="224" t="s">
        <v>574</v>
      </c>
      <c r="B45" s="225" t="s">
        <v>602</v>
      </c>
      <c r="C45" s="223"/>
      <c r="D45" s="223"/>
      <c r="E45" s="223"/>
      <c r="F45" s="223"/>
      <c r="G45" s="223">
        <v>0</v>
      </c>
      <c r="H45" s="223">
        <v>0</v>
      </c>
      <c r="I45" s="228" t="s">
        <v>508</v>
      </c>
      <c r="J45" s="223">
        <v>0</v>
      </c>
      <c r="K45" s="223"/>
      <c r="L45" s="223">
        <v>0</v>
      </c>
      <c r="M45" s="228" t="s">
        <v>508</v>
      </c>
      <c r="N45" s="223">
        <v>0</v>
      </c>
      <c r="O45" s="223"/>
      <c r="P45" s="223">
        <v>0</v>
      </c>
      <c r="Q45" s="228" t="s">
        <v>508</v>
      </c>
      <c r="R45" s="223">
        <v>0</v>
      </c>
      <c r="S45" s="223"/>
      <c r="T45" s="223">
        <v>0</v>
      </c>
      <c r="U45" s="228" t="s">
        <v>508</v>
      </c>
      <c r="V45" s="223">
        <v>0</v>
      </c>
      <c r="W45" s="223"/>
      <c r="X45" s="223">
        <v>0</v>
      </c>
      <c r="Y45" s="228" t="s">
        <v>508</v>
      </c>
      <c r="Z45" s="223">
        <v>0</v>
      </c>
      <c r="AA45" s="223"/>
      <c r="AB45" s="223">
        <v>0</v>
      </c>
      <c r="AC45" s="223">
        <v>0</v>
      </c>
    </row>
    <row r="46" spans="1:29" x14ac:dyDescent="0.25">
      <c r="A46" s="224" t="s">
        <v>575</v>
      </c>
      <c r="B46" s="225" t="s">
        <v>603</v>
      </c>
      <c r="C46" s="223"/>
      <c r="D46" s="223"/>
      <c r="E46" s="223"/>
      <c r="F46" s="223"/>
      <c r="G46" s="223">
        <v>0</v>
      </c>
      <c r="H46" s="223">
        <v>0</v>
      </c>
      <c r="I46" s="228" t="s">
        <v>508</v>
      </c>
      <c r="J46" s="223">
        <v>0</v>
      </c>
      <c r="K46" s="223"/>
      <c r="L46" s="223">
        <v>0</v>
      </c>
      <c r="M46" s="228" t="s">
        <v>508</v>
      </c>
      <c r="N46" s="223">
        <v>0</v>
      </c>
      <c r="O46" s="223"/>
      <c r="P46" s="223">
        <v>0</v>
      </c>
      <c r="Q46" s="228" t="s">
        <v>508</v>
      </c>
      <c r="R46" s="223">
        <v>0</v>
      </c>
      <c r="S46" s="223"/>
      <c r="T46" s="223">
        <v>0</v>
      </c>
      <c r="U46" s="228" t="s">
        <v>508</v>
      </c>
      <c r="V46" s="223">
        <v>0</v>
      </c>
      <c r="W46" s="223"/>
      <c r="X46" s="223">
        <v>0</v>
      </c>
      <c r="Y46" s="228" t="s">
        <v>508</v>
      </c>
      <c r="Z46" s="223">
        <v>0</v>
      </c>
      <c r="AA46" s="223"/>
      <c r="AB46" s="223">
        <v>0</v>
      </c>
      <c r="AC46" s="223">
        <v>0</v>
      </c>
    </row>
    <row r="47" spans="1:29" s="218" customFormat="1" x14ac:dyDescent="0.25">
      <c r="A47" s="221" t="s">
        <v>61</v>
      </c>
      <c r="B47" s="222" t="s">
        <v>160</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x14ac:dyDescent="0.25">
      <c r="A48" s="224" t="s">
        <v>159</v>
      </c>
      <c r="B48" s="225" t="s">
        <v>596</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158</v>
      </c>
      <c r="B49" s="227" t="s">
        <v>594</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157</v>
      </c>
      <c r="B50" s="227" t="s">
        <v>156</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155</v>
      </c>
      <c r="B51" s="225" t="s">
        <v>154</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153</v>
      </c>
      <c r="B52" s="225" t="s">
        <v>152</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151</v>
      </c>
      <c r="B53" s="225" t="s">
        <v>150</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149</v>
      </c>
      <c r="B54" s="225" t="s">
        <v>597</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576</v>
      </c>
      <c r="B55" s="225" t="s">
        <v>598</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577</v>
      </c>
      <c r="B56" s="225" t="s">
        <v>599</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578</v>
      </c>
      <c r="B57" s="225" t="s">
        <v>600</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579</v>
      </c>
      <c r="B58" s="225" t="s">
        <v>601</v>
      </c>
      <c r="C58" s="223"/>
      <c r="D58" s="223"/>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x14ac:dyDescent="0.25">
      <c r="A59" s="224" t="s">
        <v>580</v>
      </c>
      <c r="B59" s="225" t="s">
        <v>602</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581</v>
      </c>
      <c r="B60" s="225" t="s">
        <v>603</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8" customFormat="1"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f>C30</f>
        <v>10.7052</v>
      </c>
      <c r="D62" s="223">
        <f>D30</f>
        <v>11.781549999999999</v>
      </c>
      <c r="E62" s="223"/>
      <c r="F62" s="223"/>
      <c r="G62" s="223">
        <v>0</v>
      </c>
      <c r="H62" s="223">
        <v>0</v>
      </c>
      <c r="I62" s="223"/>
      <c r="J62" s="223">
        <v>0</v>
      </c>
      <c r="K62" s="223"/>
      <c r="L62" s="223">
        <v>0</v>
      </c>
      <c r="M62" s="223"/>
      <c r="N62" s="223">
        <v>0</v>
      </c>
      <c r="O62" s="223"/>
      <c r="P62" s="223">
        <v>10.7052</v>
      </c>
      <c r="Q62" s="223"/>
      <c r="R62" s="223">
        <f>D62</f>
        <v>11.781549999999999</v>
      </c>
      <c r="S62" s="223"/>
      <c r="T62" s="223">
        <v>0</v>
      </c>
      <c r="U62" s="223"/>
      <c r="V62" s="223">
        <v>0</v>
      </c>
      <c r="W62" s="223"/>
      <c r="X62" s="223">
        <v>0</v>
      </c>
      <c r="Y62" s="223"/>
      <c r="Z62" s="223">
        <v>0</v>
      </c>
      <c r="AA62" s="223"/>
      <c r="AB62" s="223">
        <v>10.7052</v>
      </c>
      <c r="AC62" s="223">
        <f>D62</f>
        <v>11.781549999999999</v>
      </c>
    </row>
    <row r="63" spans="1:29" x14ac:dyDescent="0.25">
      <c r="A63" s="224" t="s">
        <v>145</v>
      </c>
      <c r="B63" s="227"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144</v>
      </c>
      <c r="B64" s="225"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141</v>
      </c>
      <c r="B67" s="227" t="s">
        <v>604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582</v>
      </c>
      <c r="B68" s="227" t="s">
        <v>605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583</v>
      </c>
      <c r="B69" s="227" t="s">
        <v>606</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584</v>
      </c>
      <c r="B70" s="227" t="s">
        <v>607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585</v>
      </c>
      <c r="B71" s="227" t="s">
        <v>608</v>
      </c>
      <c r="C71" s="223">
        <v>4</v>
      </c>
      <c r="D71" s="223">
        <v>4</v>
      </c>
      <c r="E71" s="223"/>
      <c r="F71" s="223"/>
      <c r="G71" s="223">
        <v>0</v>
      </c>
      <c r="H71" s="223">
        <v>0</v>
      </c>
      <c r="I71" s="223"/>
      <c r="J71" s="223">
        <v>0</v>
      </c>
      <c r="K71" s="223"/>
      <c r="L71" s="223">
        <v>0</v>
      </c>
      <c r="M71" s="223"/>
      <c r="N71" s="223">
        <v>0</v>
      </c>
      <c r="O71" s="223"/>
      <c r="P71" s="223">
        <v>4</v>
      </c>
      <c r="Q71" s="223"/>
      <c r="R71" s="223">
        <v>4</v>
      </c>
      <c r="S71" s="223"/>
      <c r="T71" s="223">
        <v>0</v>
      </c>
      <c r="U71" s="223"/>
      <c r="V71" s="223">
        <v>0</v>
      </c>
      <c r="W71" s="223"/>
      <c r="X71" s="223">
        <v>0</v>
      </c>
      <c r="Y71" s="223"/>
      <c r="Z71" s="223">
        <v>0</v>
      </c>
      <c r="AA71" s="223"/>
      <c r="AB71" s="223">
        <v>4</v>
      </c>
      <c r="AC71" s="223">
        <v>4</v>
      </c>
    </row>
    <row r="72" spans="1:29" ht="51" customHeight="1" x14ac:dyDescent="0.25">
      <c r="A72" s="224" t="s">
        <v>586</v>
      </c>
      <c r="B72" s="227" t="s">
        <v>609</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587</v>
      </c>
      <c r="B73" s="227" t="s">
        <v>610</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18" customFormat="1"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18" customFormat="1"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5" t="s">
        <v>596</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18.75" customHeight="1" x14ac:dyDescent="0.25">
      <c r="A77" s="224" t="s">
        <v>231</v>
      </c>
      <c r="B77" s="227" t="s">
        <v>594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7"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611</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234</v>
      </c>
      <c r="B80" s="225" t="s">
        <v>597</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588</v>
      </c>
      <c r="B81" s="225" t="s">
        <v>598</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589</v>
      </c>
      <c r="B82" s="225" t="s">
        <v>599</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590</v>
      </c>
      <c r="B83" s="225" t="s">
        <v>600</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591</v>
      </c>
      <c r="B84" s="225" t="s">
        <v>601</v>
      </c>
      <c r="C84" s="230">
        <v>4</v>
      </c>
      <c r="D84" s="231">
        <v>4</v>
      </c>
      <c r="E84" s="232"/>
      <c r="F84" s="232"/>
      <c r="G84" s="223">
        <v>0</v>
      </c>
      <c r="H84" s="223">
        <v>0</v>
      </c>
      <c r="I84" s="232"/>
      <c r="J84" s="223">
        <v>0</v>
      </c>
      <c r="K84" s="231"/>
      <c r="L84" s="223">
        <v>0</v>
      </c>
      <c r="M84" s="231"/>
      <c r="N84" s="223">
        <v>0</v>
      </c>
      <c r="O84" s="231"/>
      <c r="P84" s="223">
        <v>4</v>
      </c>
      <c r="Q84" s="231"/>
      <c r="R84" s="223">
        <v>4</v>
      </c>
      <c r="S84" s="231"/>
      <c r="T84" s="223">
        <v>0</v>
      </c>
      <c r="U84" s="231"/>
      <c r="V84" s="223">
        <v>0</v>
      </c>
      <c r="W84" s="231"/>
      <c r="X84" s="223">
        <v>0</v>
      </c>
      <c r="Y84" s="231"/>
      <c r="Z84" s="223">
        <v>0</v>
      </c>
      <c r="AA84" s="231"/>
      <c r="AB84" s="223">
        <v>4</v>
      </c>
      <c r="AC84" s="223">
        <v>4</v>
      </c>
    </row>
    <row r="85" spans="1:29" x14ac:dyDescent="0.25">
      <c r="A85" s="224" t="s">
        <v>592</v>
      </c>
      <c r="B85" s="225" t="s">
        <v>602</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593</v>
      </c>
      <c r="B86" s="225" t="s">
        <v>603</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L20:O20"/>
    <mergeCell ref="A12:AA12"/>
    <mergeCell ref="T20:W20"/>
    <mergeCell ref="X20:AA20"/>
    <mergeCell ref="Z21:AA21"/>
    <mergeCell ref="X21:Y21"/>
    <mergeCell ref="A14:AA14"/>
    <mergeCell ref="A15:AA15"/>
    <mergeCell ref="A16:AA16"/>
    <mergeCell ref="A18:AA18"/>
    <mergeCell ref="A20:A22"/>
    <mergeCell ref="B20:B22"/>
    <mergeCell ref="C20:D21"/>
    <mergeCell ref="AB20:AC21"/>
    <mergeCell ref="E20:F21"/>
    <mergeCell ref="G20:G22"/>
    <mergeCell ref="P21:Q21"/>
    <mergeCell ref="R21:S21"/>
    <mergeCell ref="H21:I21"/>
    <mergeCell ref="J21:K21"/>
    <mergeCell ref="L21:M21"/>
    <mergeCell ref="N21:O21"/>
    <mergeCell ref="P20:S20"/>
    <mergeCell ref="T21:U21"/>
    <mergeCell ref="V21:W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M_TP2000.PS.0063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Реконструкция ПС 110 кВ УГП-10 (замена систем оперативного тока и собственных нужд)</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24" t="s">
        <v>465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476</v>
      </c>
      <c r="F22" s="430"/>
      <c r="G22" s="430"/>
      <c r="H22" s="430"/>
      <c r="I22" s="430"/>
      <c r="J22" s="430"/>
      <c r="K22" s="430"/>
      <c r="L22" s="431"/>
      <c r="M22" s="415" t="s">
        <v>49</v>
      </c>
      <c r="N22" s="415" t="s">
        <v>48</v>
      </c>
      <c r="O22" s="415" t="s">
        <v>47</v>
      </c>
      <c r="P22" s="410" t="s">
        <v>265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139</v>
      </c>
      <c r="G23" s="411" t="s">
        <v>138</v>
      </c>
      <c r="H23" s="411" t="s">
        <v>137</v>
      </c>
      <c r="I23" s="413" t="s">
        <v>387</v>
      </c>
      <c r="J23" s="413" t="s">
        <v>388</v>
      </c>
      <c r="K23" s="413" t="s">
        <v>389</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7" t="s">
        <v>13</v>
      </c>
      <c r="AG24" s="137" t="s">
        <v>12</v>
      </c>
      <c r="AH24" s="138" t="s">
        <v>2</v>
      </c>
      <c r="AI24" s="138"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8" sqref="B28"/>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41" t="str">
        <f>'1. паспорт местоположение'!A5:C5</f>
        <v>Год раскрытия информации: 2023 год</v>
      </c>
      <c r="B5" s="441"/>
      <c r="C5" s="168"/>
      <c r="D5" s="67"/>
      <c r="E5" s="67"/>
      <c r="F5" s="67"/>
      <c r="G5" s="67"/>
      <c r="H5" s="67"/>
    </row>
    <row r="6" spans="1:8" ht="18.75" x14ac:dyDescent="0.3">
      <c r="A6" s="142"/>
      <c r="B6" s="142"/>
      <c r="C6" s="169"/>
      <c r="D6" s="142"/>
      <c r="E6" s="142"/>
      <c r="F6" s="142"/>
      <c r="G6" s="142"/>
      <c r="H6" s="142"/>
    </row>
    <row r="7" spans="1:8" ht="18.75" x14ac:dyDescent="0.25">
      <c r="A7" s="330" t="s">
        <v>9</v>
      </c>
      <c r="B7" s="330"/>
      <c r="C7" s="170"/>
      <c r="D7" s="141"/>
      <c r="E7" s="141"/>
      <c r="F7" s="141"/>
      <c r="G7" s="141"/>
      <c r="H7" s="141"/>
    </row>
    <row r="8" spans="1:8" ht="18.75" x14ac:dyDescent="0.25">
      <c r="A8" s="141"/>
      <c r="B8" s="141"/>
      <c r="C8" s="170"/>
      <c r="D8" s="141"/>
      <c r="E8" s="141"/>
      <c r="F8" s="141"/>
      <c r="G8" s="141"/>
      <c r="H8" s="141"/>
    </row>
    <row r="9" spans="1:8" x14ac:dyDescent="0.25">
      <c r="A9" s="331" t="str">
        <f>'1. паспорт местоположение'!A9:C9</f>
        <v>АО "Россети Тюмень"</v>
      </c>
      <c r="B9" s="331"/>
      <c r="C9" s="171"/>
      <c r="D9" s="139"/>
      <c r="E9" s="139"/>
      <c r="F9" s="139"/>
      <c r="G9" s="139"/>
      <c r="H9" s="139"/>
    </row>
    <row r="10" spans="1:8" x14ac:dyDescent="0.25">
      <c r="A10" s="335" t="s">
        <v>8</v>
      </c>
      <c r="B10" s="335"/>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331" t="str">
        <f>'1. паспорт местоположение'!A12:C12</f>
        <v>M_TP2000.PS.0063</v>
      </c>
      <c r="B12" s="331"/>
      <c r="C12" s="171"/>
      <c r="D12" s="139"/>
      <c r="E12" s="139"/>
      <c r="F12" s="139"/>
      <c r="G12" s="139"/>
      <c r="H12" s="139"/>
    </row>
    <row r="13" spans="1:8" x14ac:dyDescent="0.25">
      <c r="A13" s="335" t="s">
        <v>7</v>
      </c>
      <c r="B13" s="335"/>
      <c r="C13" s="33"/>
      <c r="D13" s="140"/>
      <c r="E13" s="140"/>
      <c r="F13" s="140"/>
      <c r="G13" s="140"/>
      <c r="H13" s="140"/>
    </row>
    <row r="14" spans="1:8" ht="18.75" x14ac:dyDescent="0.25">
      <c r="A14" s="11"/>
      <c r="B14" s="11"/>
      <c r="C14" s="11"/>
      <c r="D14" s="11"/>
      <c r="E14" s="11"/>
      <c r="F14" s="11"/>
      <c r="G14" s="11"/>
      <c r="H14" s="11"/>
    </row>
    <row r="15" spans="1:8" ht="42" customHeight="1" x14ac:dyDescent="0.25">
      <c r="A15" s="363" t="str">
        <f>'1. паспорт местоположение'!A15:C15</f>
        <v>Реконструкция ПС 110 кВ УГП-10 (замена систем оперативного тока и собственных нужд)</v>
      </c>
      <c r="B15" s="363"/>
      <c r="C15" s="171"/>
      <c r="D15" s="139"/>
      <c r="E15" s="139"/>
      <c r="F15" s="139"/>
      <c r="G15" s="139"/>
      <c r="H15" s="139"/>
    </row>
    <row r="16" spans="1:8" x14ac:dyDescent="0.25">
      <c r="A16" s="335" t="s">
        <v>6</v>
      </c>
      <c r="B16" s="335"/>
      <c r="C16" s="33"/>
      <c r="D16" s="140"/>
      <c r="E16" s="140"/>
      <c r="F16" s="140"/>
      <c r="G16" s="140"/>
      <c r="H16" s="140"/>
    </row>
    <row r="17" spans="1:2" x14ac:dyDescent="0.25">
      <c r="B17" s="108"/>
    </row>
    <row r="18" spans="1:2" ht="33.75" customHeight="1" x14ac:dyDescent="0.25">
      <c r="A18" s="439" t="s">
        <v>466</v>
      </c>
      <c r="B18" s="440"/>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613</v>
      </c>
    </row>
    <row r="23" spans="1:2" ht="16.5" thickBot="1" x14ac:dyDescent="0.3">
      <c r="A23" s="110" t="s">
        <v>304</v>
      </c>
      <c r="B23" s="112" t="s">
        <v>561</v>
      </c>
    </row>
    <row r="24" spans="1:2" ht="16.5" thickBot="1" x14ac:dyDescent="0.3">
      <c r="A24" s="110" t="s">
        <v>340</v>
      </c>
      <c r="B24" s="112" t="s">
        <v>567</v>
      </c>
    </row>
    <row r="25" spans="1:2" ht="16.5" thickBot="1" x14ac:dyDescent="0.3">
      <c r="A25" s="113" t="s">
        <v>341</v>
      </c>
      <c r="B25" s="111">
        <f>'3.3 паспорт описание'!C29</f>
        <v>2025</v>
      </c>
    </row>
    <row r="26" spans="1:2" ht="16.5" thickBot="1" x14ac:dyDescent="0.3">
      <c r="A26" s="114" t="s">
        <v>342</v>
      </c>
      <c r="B26" s="111" t="str">
        <f>'3.3 паспорт описание'!C30</f>
        <v>П</v>
      </c>
    </row>
    <row r="27" spans="1:2" ht="29.25" thickBot="1" x14ac:dyDescent="0.3">
      <c r="A27" s="122" t="s">
        <v>565</v>
      </c>
      <c r="B27" s="216">
        <v>14.13786</v>
      </c>
    </row>
    <row r="28" spans="1:2" ht="16.5" thickBot="1" x14ac:dyDescent="0.3">
      <c r="A28" s="117" t="s">
        <v>343</v>
      </c>
      <c r="B28" s="117" t="s">
        <v>566</v>
      </c>
    </row>
    <row r="29" spans="1:2" ht="29.25" thickBot="1" x14ac:dyDescent="0.3">
      <c r="A29" s="123" t="s">
        <v>344</v>
      </c>
      <c r="B29" s="217">
        <v>0</v>
      </c>
    </row>
    <row r="30" spans="1:2" ht="29.25" thickBot="1" x14ac:dyDescent="0.3">
      <c r="A30" s="123" t="s">
        <v>345</v>
      </c>
      <c r="B30" s="217">
        <v>0</v>
      </c>
    </row>
    <row r="31" spans="1:2" ht="16.5" thickBot="1" x14ac:dyDescent="0.3">
      <c r="A31" s="117" t="s">
        <v>346</v>
      </c>
      <c r="B31" s="117"/>
    </row>
    <row r="32" spans="1:2" ht="29.25" thickBot="1" x14ac:dyDescent="0.3">
      <c r="A32" s="123" t="s">
        <v>347</v>
      </c>
      <c r="B32" s="217">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7">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7">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115" t="s">
        <v>562</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562</v>
      </c>
    </row>
    <row r="53" spans="1:3" ht="16.5" thickBot="1" x14ac:dyDescent="0.3">
      <c r="A53" s="113" t="s">
        <v>359</v>
      </c>
      <c r="B53" s="164"/>
    </row>
    <row r="54" spans="1:3" ht="16.5" thickBot="1" x14ac:dyDescent="0.3">
      <c r="A54" s="113" t="s">
        <v>360</v>
      </c>
      <c r="B54" s="125"/>
    </row>
    <row r="55" spans="1:3" ht="16.5" thickBot="1" x14ac:dyDescent="0.3">
      <c r="A55" s="114" t="s">
        <v>361</v>
      </c>
      <c r="B55" s="115" t="s">
        <v>562</v>
      </c>
    </row>
    <row r="56" spans="1:3" ht="15.75" customHeight="1" x14ac:dyDescent="0.25">
      <c r="A56" s="116" t="s">
        <v>362</v>
      </c>
      <c r="B56" s="118"/>
      <c r="C56" s="435"/>
    </row>
    <row r="57" spans="1:3" x14ac:dyDescent="0.25">
      <c r="A57" s="120" t="s">
        <v>363</v>
      </c>
      <c r="B57" s="120" t="s">
        <v>555</v>
      </c>
      <c r="C57" s="435"/>
    </row>
    <row r="58" spans="1:3" ht="16.5" thickBot="1" x14ac:dyDescent="0.3">
      <c r="A58" s="120" t="s">
        <v>364</v>
      </c>
      <c r="B58" s="115" t="s">
        <v>562</v>
      </c>
      <c r="C58" s="435"/>
    </row>
    <row r="59" spans="1:3" ht="16.5" thickBot="1" x14ac:dyDescent="0.3">
      <c r="A59" s="120" t="s">
        <v>365</v>
      </c>
      <c r="B59" s="115" t="s">
        <v>562</v>
      </c>
      <c r="C59" s="435"/>
    </row>
    <row r="60" spans="1:3" ht="16.5" thickBot="1" x14ac:dyDescent="0.3">
      <c r="A60" s="120" t="s">
        <v>366</v>
      </c>
      <c r="B60" s="115" t="s">
        <v>562</v>
      </c>
      <c r="C60" s="435"/>
    </row>
    <row r="61" spans="1:3" ht="16.5" thickBot="1" x14ac:dyDescent="0.3">
      <c r="A61" s="121" t="s">
        <v>367</v>
      </c>
      <c r="B61" s="115" t="s">
        <v>562</v>
      </c>
      <c r="C61" s="435"/>
    </row>
    <row r="62" spans="1:3" ht="30.75" thickBot="1" x14ac:dyDescent="0.3">
      <c r="A62" s="118" t="s">
        <v>368</v>
      </c>
      <c r="B62" s="115" t="s">
        <v>495</v>
      </c>
    </row>
    <row r="63" spans="1:3" ht="29.25" thickBot="1" x14ac:dyDescent="0.3">
      <c r="A63" s="113" t="s">
        <v>369</v>
      </c>
      <c r="B63" s="115" t="s">
        <v>562</v>
      </c>
    </row>
    <row r="64" spans="1:3" ht="16.5" thickBot="1" x14ac:dyDescent="0.3">
      <c r="A64" s="118" t="s">
        <v>346</v>
      </c>
      <c r="B64" s="126"/>
    </row>
    <row r="65" spans="1:3" ht="16.5" thickBot="1" x14ac:dyDescent="0.3">
      <c r="A65" s="118" t="s">
        <v>370</v>
      </c>
      <c r="B65" s="119" t="s">
        <v>562</v>
      </c>
    </row>
    <row r="66" spans="1:3" ht="16.5" thickBot="1" x14ac:dyDescent="0.3">
      <c r="A66" s="118" t="s">
        <v>371</v>
      </c>
      <c r="B66" s="126" t="s">
        <v>562</v>
      </c>
    </row>
    <row r="67" spans="1:3" ht="165.75" thickBot="1" x14ac:dyDescent="0.3">
      <c r="A67" s="127" t="s">
        <v>372</v>
      </c>
      <c r="B67" s="194" t="s">
        <v>558</v>
      </c>
      <c r="C67" s="172"/>
    </row>
    <row r="68" spans="1:3" ht="16.5" thickBot="1" x14ac:dyDescent="0.3">
      <c r="A68" s="113" t="s">
        <v>373</v>
      </c>
      <c r="B68" s="115" t="s">
        <v>568</v>
      </c>
    </row>
    <row r="69" spans="1:3" ht="16.5" thickBot="1" x14ac:dyDescent="0.3">
      <c r="A69" s="120" t="s">
        <v>374</v>
      </c>
      <c r="B69" s="115" t="s">
        <v>562</v>
      </c>
    </row>
    <row r="70" spans="1:3" ht="16.5" thickBot="1" x14ac:dyDescent="0.3">
      <c r="A70" s="120" t="s">
        <v>375</v>
      </c>
      <c r="B70" s="128"/>
    </row>
    <row r="71" spans="1:3" ht="16.5" thickBot="1" x14ac:dyDescent="0.3">
      <c r="A71" s="120" t="s">
        <v>376</v>
      </c>
      <c r="B71" s="128"/>
    </row>
    <row r="72" spans="1:3" ht="29.25" thickBot="1" x14ac:dyDescent="0.3">
      <c r="A72" s="129" t="s">
        <v>377</v>
      </c>
      <c r="B72" s="126" t="s">
        <v>563</v>
      </c>
      <c r="C72" s="173"/>
    </row>
    <row r="73" spans="1:3" ht="28.5" x14ac:dyDescent="0.25">
      <c r="A73" s="116" t="s">
        <v>378</v>
      </c>
      <c r="B73" s="436"/>
      <c r="C73" s="435"/>
    </row>
    <row r="74" spans="1:3" x14ac:dyDescent="0.25">
      <c r="A74" s="120" t="s">
        <v>379</v>
      </c>
      <c r="B74" s="437"/>
      <c r="C74" s="435"/>
    </row>
    <row r="75" spans="1:3" x14ac:dyDescent="0.25">
      <c r="A75" s="120" t="s">
        <v>380</v>
      </c>
      <c r="B75" s="437"/>
      <c r="C75" s="435"/>
    </row>
    <row r="76" spans="1:3" x14ac:dyDescent="0.25">
      <c r="A76" s="120" t="s">
        <v>381</v>
      </c>
      <c r="B76" s="437"/>
      <c r="C76" s="435"/>
    </row>
    <row r="77" spans="1:3" x14ac:dyDescent="0.25">
      <c r="A77" s="120" t="s">
        <v>382</v>
      </c>
      <c r="B77" s="437"/>
      <c r="C77" s="435"/>
    </row>
    <row r="78" spans="1:3" ht="16.5" thickBot="1" x14ac:dyDescent="0.3">
      <c r="A78" s="130" t="s">
        <v>383</v>
      </c>
      <c r="B78" s="438"/>
      <c r="C78" s="435"/>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2023-02-03T04:37:43Z</dcterms:modified>
</cp:coreProperties>
</file>